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TSDF Project\Tender Process\"/>
    </mc:Choice>
  </mc:AlternateContent>
  <bookViews>
    <workbookView xWindow="0" yWindow="0" windowWidth="20490" windowHeight="7620" tabRatio="809" activeTab="3"/>
  </bookViews>
  <sheets>
    <sheet name="Summary" sheetId="14" r:id="rId1"/>
    <sheet name="Abstract_Civil Works" sheetId="11" r:id="rId2"/>
    <sheet name="Measurement_Civil Works_Total" sheetId="15" r:id="rId3"/>
    <sheet name="Abstract_Liner Works" sheetId="13" r:id="rId4"/>
    <sheet name="Measurement_Liner Works_Total" sheetId="16" r:id="rId5"/>
    <sheet name="Measurement_Civil Works_Phase1" sheetId="17" r:id="rId6"/>
    <sheet name="Measurement_Liner Works_Phase1" sheetId="18" r:id="rId7"/>
  </sheets>
  <definedNames>
    <definedName name="_xlnm._FilterDatabase" localSheetId="1" hidden="1">'Abstract_Civil Works'!$C$1:$C$120</definedName>
    <definedName name="_xlnm._FilterDatabase" localSheetId="2" hidden="1">'Measurement_Civil Works_Total'!$C$1:$C$326</definedName>
    <definedName name="_xlnm.Print_Area" localSheetId="1">'Abstract_Civil Works'!$A$1:$J$116</definedName>
    <definedName name="_xlnm.Print_Area" localSheetId="3">'Abstract_Liner Works'!$A$1:$J$15</definedName>
    <definedName name="_xlnm.Print_Titles" localSheetId="1">'Abstract_Civil Works'!$6:$6</definedName>
    <definedName name="_xlnm.Print_Titles" localSheetId="3">'Abstract_Liner Works'!$6:$6</definedName>
    <definedName name="_xlnm.Print_Titles" localSheetId="2">'Measurement_Civil Works_Total'!$6:$6</definedName>
    <definedName name="_xlnm.Print_Titles" localSheetId="4">'Measurement_Liner Works_Total'!$6:$6</definedName>
  </definedNames>
  <calcPr calcId="162913"/>
</workbook>
</file>

<file path=xl/calcChain.xml><?xml version="1.0" encoding="utf-8"?>
<calcChain xmlns="http://schemas.openxmlformats.org/spreadsheetml/2006/main">
  <c r="D97" i="11" l="1"/>
  <c r="H298" i="17"/>
  <c r="H299" i="17" s="1"/>
  <c r="H289" i="17"/>
  <c r="E294" i="17" s="1"/>
  <c r="H294" i="17" s="1"/>
  <c r="H295" i="17" s="1"/>
  <c r="H284" i="17"/>
  <c r="H285" i="17" s="1"/>
  <c r="F279" i="17"/>
  <c r="H279" i="17" s="1"/>
  <c r="H280" i="17" s="1"/>
  <c r="H274" i="17"/>
  <c r="H275" i="17" s="1"/>
  <c r="H270" i="17"/>
  <c r="H271" i="17" s="1"/>
  <c r="H284" i="15"/>
  <c r="F279" i="15"/>
  <c r="H58" i="11"/>
  <c r="H57" i="11"/>
  <c r="H56" i="11"/>
  <c r="H55" i="11"/>
  <c r="H54" i="11"/>
  <c r="H53" i="11"/>
  <c r="H49" i="11"/>
  <c r="H48" i="11"/>
  <c r="H47" i="11"/>
  <c r="H43" i="11"/>
  <c r="H42" i="11"/>
  <c r="H41" i="11"/>
  <c r="H40" i="11"/>
  <c r="H39" i="11"/>
  <c r="H38" i="11"/>
  <c r="H60" i="11" l="1"/>
  <c r="H44" i="11"/>
  <c r="H50" i="11"/>
  <c r="H290" i="17"/>
  <c r="H38" i="18"/>
  <c r="H37" i="18"/>
  <c r="H36" i="18"/>
  <c r="H35" i="18"/>
  <c r="H30" i="18"/>
  <c r="H29" i="18"/>
  <c r="H31" i="18" s="1"/>
  <c r="D12" i="13" s="1"/>
  <c r="H12" i="13" s="1"/>
  <c r="H24" i="18"/>
  <c r="H23" i="18"/>
  <c r="H22" i="18"/>
  <c r="H21" i="18"/>
  <c r="H20" i="18"/>
  <c r="H19" i="18"/>
  <c r="H14" i="18"/>
  <c r="H13" i="18"/>
  <c r="H12" i="18"/>
  <c r="H11" i="18"/>
  <c r="H10" i="18"/>
  <c r="H9" i="18"/>
  <c r="H24" i="16"/>
  <c r="H23" i="16"/>
  <c r="H22" i="16"/>
  <c r="H21" i="16"/>
  <c r="H13" i="16"/>
  <c r="H371" i="17"/>
  <c r="H370" i="17"/>
  <c r="H369" i="17"/>
  <c r="H368" i="17"/>
  <c r="H366" i="17"/>
  <c r="H365" i="17"/>
  <c r="H364" i="17"/>
  <c r="H363" i="17"/>
  <c r="H362" i="17"/>
  <c r="H353" i="17"/>
  <c r="H352" i="17"/>
  <c r="H351" i="17"/>
  <c r="H350" i="17"/>
  <c r="H345" i="17"/>
  <c r="H344" i="17"/>
  <c r="H338" i="17"/>
  <c r="H337" i="17"/>
  <c r="H336" i="17"/>
  <c r="H331" i="17"/>
  <c r="H332" i="17" s="1"/>
  <c r="D109" i="11" s="1"/>
  <c r="H109" i="11" s="1"/>
  <c r="H331" i="15"/>
  <c r="D93" i="11"/>
  <c r="H93" i="11" s="1"/>
  <c r="H279" i="15"/>
  <c r="H280" i="15" s="1"/>
  <c r="F93" i="11" s="1"/>
  <c r="E93" i="11" l="1"/>
  <c r="I93" i="11" s="1"/>
  <c r="J93" i="11" s="1"/>
  <c r="H39" i="18"/>
  <c r="D14" i="13" s="1"/>
  <c r="H14" i="13" s="1"/>
  <c r="H25" i="18"/>
  <c r="D10" i="13" s="1"/>
  <c r="H10" i="13" s="1"/>
  <c r="H15" i="18"/>
  <c r="D8" i="13" s="1"/>
  <c r="H8" i="13" s="1"/>
  <c r="H372" i="17"/>
  <c r="D114" i="11" s="1"/>
  <c r="H114" i="11" s="1"/>
  <c r="H354" i="17"/>
  <c r="H346" i="17"/>
  <c r="D111" i="11" s="1"/>
  <c r="H111" i="11" s="1"/>
  <c r="H339" i="17"/>
  <c r="D110" i="11" s="1"/>
  <c r="H110" i="11" s="1"/>
  <c r="D91" i="11"/>
  <c r="H91" i="11" s="1"/>
  <c r="H97" i="11"/>
  <c r="D95" i="11"/>
  <c r="H95" i="11" s="1"/>
  <c r="D94" i="11"/>
  <c r="H94" i="11" s="1"/>
  <c r="D90" i="11"/>
  <c r="H90" i="11" s="1"/>
  <c r="H264" i="17"/>
  <c r="H263" i="17"/>
  <c r="H262" i="17"/>
  <c r="H261" i="17"/>
  <c r="H260" i="17"/>
  <c r="H259" i="17"/>
  <c r="H258" i="17"/>
  <c r="H257" i="17"/>
  <c r="H256" i="17"/>
  <c r="H255" i="17"/>
  <c r="H247" i="17"/>
  <c r="H246" i="17"/>
  <c r="H245" i="17"/>
  <c r="H244" i="17"/>
  <c r="H243" i="17"/>
  <c r="H239" i="17"/>
  <c r="H240" i="17" s="1"/>
  <c r="D83" i="11" s="1"/>
  <c r="H83" i="11" s="1"/>
  <c r="H235" i="17"/>
  <c r="H236" i="17" s="1"/>
  <c r="D82" i="11" s="1"/>
  <c r="H82" i="11" s="1"/>
  <c r="H231" i="17"/>
  <c r="H232" i="17" s="1"/>
  <c r="D81" i="11" s="1"/>
  <c r="H81" i="11" s="1"/>
  <c r="G225" i="17"/>
  <c r="H225" i="17" s="1"/>
  <c r="H224" i="17"/>
  <c r="H223" i="17"/>
  <c r="H222" i="17"/>
  <c r="H221" i="17"/>
  <c r="H220" i="17"/>
  <c r="H216" i="17"/>
  <c r="H215" i="17"/>
  <c r="H214" i="17"/>
  <c r="H210" i="17"/>
  <c r="H209" i="17"/>
  <c r="H205" i="17"/>
  <c r="H206" i="17" s="1"/>
  <c r="D74" i="11" s="1"/>
  <c r="H74" i="11" s="1"/>
  <c r="H201" i="17"/>
  <c r="H202" i="17" s="1"/>
  <c r="D73" i="11" s="1"/>
  <c r="H73" i="11" s="1"/>
  <c r="H197" i="17"/>
  <c r="H198" i="17" s="1"/>
  <c r="D72" i="11" s="1"/>
  <c r="H72" i="11" s="1"/>
  <c r="G225" i="15"/>
  <c r="H222" i="15"/>
  <c r="H192" i="17"/>
  <c r="H191" i="17"/>
  <c r="H190" i="17"/>
  <c r="H182" i="17"/>
  <c r="H181" i="17"/>
  <c r="H180" i="17"/>
  <c r="H179" i="17"/>
  <c r="H178" i="17"/>
  <c r="H174" i="17"/>
  <c r="H173" i="17"/>
  <c r="H169" i="17"/>
  <c r="H168" i="17"/>
  <c r="H164" i="17"/>
  <c r="H163" i="17"/>
  <c r="H180" i="15"/>
  <c r="H178" i="15"/>
  <c r="I44" i="17"/>
  <c r="H323" i="17"/>
  <c r="H324" i="17" s="1"/>
  <c r="D105" i="11" s="1"/>
  <c r="H105" i="11" s="1"/>
  <c r="H319" i="17"/>
  <c r="H318" i="17"/>
  <c r="H314" i="17"/>
  <c r="H315" i="17" s="1"/>
  <c r="D103" i="11" s="1"/>
  <c r="H103" i="11" s="1"/>
  <c r="H310" i="17"/>
  <c r="H309" i="17"/>
  <c r="H304" i="17"/>
  <c r="H303" i="17"/>
  <c r="H158" i="17"/>
  <c r="H157" i="17"/>
  <c r="H149" i="17"/>
  <c r="H150" i="17" s="1"/>
  <c r="E153" i="17" s="1"/>
  <c r="H153" i="17" s="1"/>
  <c r="H154" i="17" s="1"/>
  <c r="H145" i="17"/>
  <c r="H146" i="17" s="1"/>
  <c r="H141" i="17"/>
  <c r="H142" i="17" s="1"/>
  <c r="H137" i="17"/>
  <c r="H138" i="17" s="1"/>
  <c r="H132" i="17"/>
  <c r="H131" i="17"/>
  <c r="H123" i="17"/>
  <c r="H124" i="17" s="1"/>
  <c r="E127" i="17" s="1"/>
  <c r="H127" i="17" s="1"/>
  <c r="H128" i="17" s="1"/>
  <c r="H117" i="17"/>
  <c r="H116" i="17"/>
  <c r="H115" i="17"/>
  <c r="H114" i="17"/>
  <c r="H106" i="17"/>
  <c r="H107" i="17" s="1"/>
  <c r="E110" i="17" s="1"/>
  <c r="H110" i="17" s="1"/>
  <c r="H111" i="17" s="1"/>
  <c r="H102" i="17"/>
  <c r="H103" i="17" s="1"/>
  <c r="H98" i="17"/>
  <c r="H99" i="17" s="1"/>
  <c r="H94" i="17"/>
  <c r="H95" i="17" s="1"/>
  <c r="H88" i="17"/>
  <c r="H87" i="17"/>
  <c r="H83" i="17"/>
  <c r="H82" i="17"/>
  <c r="H78" i="17"/>
  <c r="H77" i="17"/>
  <c r="H71" i="17"/>
  <c r="H70" i="17"/>
  <c r="H66" i="17"/>
  <c r="D25" i="11" s="1"/>
  <c r="H25" i="11" s="1"/>
  <c r="H64" i="17"/>
  <c r="D24" i="11" s="1"/>
  <c r="H24" i="11" s="1"/>
  <c r="H61" i="17"/>
  <c r="H60" i="17"/>
  <c r="H59" i="17"/>
  <c r="E58" i="17"/>
  <c r="H58" i="17" s="1"/>
  <c r="H57" i="17"/>
  <c r="H56" i="17"/>
  <c r="H55" i="17"/>
  <c r="H54" i="17"/>
  <c r="H53" i="17"/>
  <c r="H43" i="17"/>
  <c r="H42" i="17"/>
  <c r="E48" i="17" s="1"/>
  <c r="H48" i="17" s="1"/>
  <c r="H38" i="17"/>
  <c r="H39" i="17" s="1"/>
  <c r="E47" i="17" s="1"/>
  <c r="H47" i="17" s="1"/>
  <c r="H34" i="17"/>
  <c r="H35" i="17" s="1"/>
  <c r="D19" i="11" s="1"/>
  <c r="H19" i="11" s="1"/>
  <c r="H30" i="17"/>
  <c r="H31" i="17" s="1"/>
  <c r="D18" i="11" s="1"/>
  <c r="H18" i="11" s="1"/>
  <c r="F26" i="17"/>
  <c r="H26" i="17" s="1"/>
  <c r="H27" i="17" s="1"/>
  <c r="D17" i="11" s="1"/>
  <c r="H17" i="11" s="1"/>
  <c r="H20" i="17"/>
  <c r="H19" i="17"/>
  <c r="H14" i="17"/>
  <c r="H15" i="17" s="1"/>
  <c r="D10" i="11" s="1"/>
  <c r="H10" i="11" s="1"/>
  <c r="H10" i="17"/>
  <c r="H11" i="17" s="1"/>
  <c r="D9" i="11" s="1"/>
  <c r="H9" i="11" s="1"/>
  <c r="H21" i="17" l="1"/>
  <c r="D13" i="11" s="1"/>
  <c r="H13" i="11" s="1"/>
  <c r="H14" i="11" s="1"/>
  <c r="H183" i="17"/>
  <c r="H11" i="11"/>
  <c r="E357" i="17"/>
  <c r="H357" i="17" s="1"/>
  <c r="H358" i="17" s="1"/>
  <c r="D113" i="11" s="1"/>
  <c r="H113" i="11" s="1"/>
  <c r="D112" i="11"/>
  <c r="H112" i="11" s="1"/>
  <c r="H305" i="17"/>
  <c r="D101" i="11" s="1"/>
  <c r="H101" i="11" s="1"/>
  <c r="H311" i="17"/>
  <c r="D102" i="11" s="1"/>
  <c r="H102" i="11" s="1"/>
  <c r="E186" i="17"/>
  <c r="H186" i="17" s="1"/>
  <c r="H187" i="17" s="1"/>
  <c r="D67" i="11" s="1"/>
  <c r="H67" i="11" s="1"/>
  <c r="H211" i="17"/>
  <c r="D75" i="11" s="1"/>
  <c r="H75" i="11" s="1"/>
  <c r="H217" i="17"/>
  <c r="D76" i="11" s="1"/>
  <c r="H76" i="11" s="1"/>
  <c r="H248" i="17"/>
  <c r="E251" i="17" s="1"/>
  <c r="H251" i="17" s="1"/>
  <c r="H252" i="17" s="1"/>
  <c r="D85" i="11" s="1"/>
  <c r="H85" i="11" s="1"/>
  <c r="H265" i="17"/>
  <c r="D86" i="11" s="1"/>
  <c r="H86" i="11" s="1"/>
  <c r="H72" i="17"/>
  <c r="D28" i="11" s="1"/>
  <c r="H28" i="11" s="1"/>
  <c r="H29" i="11" s="1"/>
  <c r="H79" i="17"/>
  <c r="D32" i="11" s="1"/>
  <c r="H32" i="11" s="1"/>
  <c r="H84" i="17"/>
  <c r="D33" i="11" s="1"/>
  <c r="H33" i="11" s="1"/>
  <c r="H89" i="17"/>
  <c r="D34" i="11" s="1"/>
  <c r="H34" i="11" s="1"/>
  <c r="H320" i="17"/>
  <c r="D104" i="11" s="1"/>
  <c r="H104" i="11" s="1"/>
  <c r="D20" i="11"/>
  <c r="H20" i="11" s="1"/>
  <c r="H165" i="17"/>
  <c r="D63" i="11" s="1"/>
  <c r="H63" i="11" s="1"/>
  <c r="H170" i="17"/>
  <c r="D64" i="11" s="1"/>
  <c r="H64" i="11" s="1"/>
  <c r="H175" i="17"/>
  <c r="D65" i="11" s="1"/>
  <c r="H65" i="11" s="1"/>
  <c r="H193" i="17"/>
  <c r="D68" i="11" s="1"/>
  <c r="H68" i="11" s="1"/>
  <c r="H226" i="17"/>
  <c r="D77" i="11" s="1"/>
  <c r="H77" i="11" s="1"/>
  <c r="D66" i="11"/>
  <c r="H66" i="11" s="1"/>
  <c r="D96" i="11"/>
  <c r="H96" i="11" s="1"/>
  <c r="H98" i="11" s="1"/>
  <c r="H159" i="17"/>
  <c r="H133" i="17"/>
  <c r="H118" i="17"/>
  <c r="H62" i="17"/>
  <c r="D23" i="11" s="1"/>
  <c r="H23" i="11" s="1"/>
  <c r="H44" i="17"/>
  <c r="D21" i="11" s="1"/>
  <c r="H21" i="11" s="1"/>
  <c r="E49" i="17"/>
  <c r="H49" i="17" s="1"/>
  <c r="H50" i="17" s="1"/>
  <c r="D22" i="11" s="1"/>
  <c r="H22" i="11" s="1"/>
  <c r="H371" i="15"/>
  <c r="H370" i="15"/>
  <c r="H353" i="15"/>
  <c r="H345" i="15"/>
  <c r="H338" i="15"/>
  <c r="H369" i="15"/>
  <c r="H368" i="15"/>
  <c r="H366" i="15"/>
  <c r="H365" i="15"/>
  <c r="H364" i="15"/>
  <c r="H363" i="15"/>
  <c r="H362" i="15"/>
  <c r="H323" i="15"/>
  <c r="H324" i="15" s="1"/>
  <c r="F105" i="11" s="1"/>
  <c r="E105" i="11" s="1"/>
  <c r="I105" i="11" s="1"/>
  <c r="J105" i="11" s="1"/>
  <c r="H319" i="15"/>
  <c r="H318" i="15"/>
  <c r="H329" i="15"/>
  <c r="H352" i="15"/>
  <c r="H351" i="15"/>
  <c r="H350" i="15"/>
  <c r="H344" i="15"/>
  <c r="H343" i="15"/>
  <c r="H314" i="15"/>
  <c r="H315" i="15" s="1"/>
  <c r="F103" i="11" s="1"/>
  <c r="E103" i="11" s="1"/>
  <c r="I103" i="11" s="1"/>
  <c r="J103" i="11" s="1"/>
  <c r="H337" i="15"/>
  <c r="H336" i="15"/>
  <c r="H330" i="15"/>
  <c r="H66" i="15"/>
  <c r="F25" i="11" s="1"/>
  <c r="E25" i="11" s="1"/>
  <c r="I25" i="11" s="1"/>
  <c r="J25" i="11" s="1"/>
  <c r="H64" i="15"/>
  <c r="F24" i="11" s="1"/>
  <c r="E24" i="11" s="1"/>
  <c r="I24" i="11" s="1"/>
  <c r="H26" i="11" l="1"/>
  <c r="H78" i="11"/>
  <c r="H115" i="11"/>
  <c r="H69" i="11"/>
  <c r="D84" i="11"/>
  <c r="H84" i="11" s="1"/>
  <c r="H87" i="11" s="1"/>
  <c r="H35" i="11"/>
  <c r="H106" i="11"/>
  <c r="H332" i="15"/>
  <c r="J24" i="11"/>
  <c r="H372" i="15"/>
  <c r="H339" i="15"/>
  <c r="F110" i="11" s="1"/>
  <c r="E110" i="11" s="1"/>
  <c r="I110" i="11" s="1"/>
  <c r="J110" i="11" s="1"/>
  <c r="H346" i="15"/>
  <c r="F111" i="11" s="1"/>
  <c r="E111" i="11" s="1"/>
  <c r="I111" i="11" s="1"/>
  <c r="J111" i="11" s="1"/>
  <c r="H354" i="15"/>
  <c r="F114" i="11"/>
  <c r="E114" i="11" s="1"/>
  <c r="I114" i="11" s="1"/>
  <c r="J114" i="11" s="1"/>
  <c r="H320" i="15"/>
  <c r="F104" i="11" s="1"/>
  <c r="E104" i="11" s="1"/>
  <c r="I104" i="11" s="1"/>
  <c r="J104" i="11" s="1"/>
  <c r="F109" i="11"/>
  <c r="E109" i="11" s="1"/>
  <c r="I109" i="11" s="1"/>
  <c r="H309" i="15"/>
  <c r="H310" i="15"/>
  <c r="H303" i="15"/>
  <c r="J109" i="11" l="1"/>
  <c r="E357" i="15"/>
  <c r="H357" i="15" s="1"/>
  <c r="H358" i="15" s="1"/>
  <c r="F112" i="11"/>
  <c r="E112" i="11" s="1"/>
  <c r="I112" i="11" s="1"/>
  <c r="J112" i="11" s="1"/>
  <c r="H311" i="15"/>
  <c r="F102" i="11" s="1"/>
  <c r="E102" i="11" s="1"/>
  <c r="I102" i="11" s="1"/>
  <c r="H304" i="15"/>
  <c r="H38" i="16"/>
  <c r="H225" i="15"/>
  <c r="F19" i="15"/>
  <c r="H20" i="16"/>
  <c r="H19" i="16"/>
  <c r="H12" i="16"/>
  <c r="H14" i="16"/>
  <c r="F26" i="15"/>
  <c r="H37" i="16"/>
  <c r="H36" i="16"/>
  <c r="H35" i="16"/>
  <c r="H30" i="16"/>
  <c r="H29" i="16"/>
  <c r="H11" i="16"/>
  <c r="H10" i="16"/>
  <c r="H9" i="16"/>
  <c r="H298" i="15"/>
  <c r="H299" i="15" s="1"/>
  <c r="F97" i="11" s="1"/>
  <c r="E97" i="11" s="1"/>
  <c r="I97" i="11" s="1"/>
  <c r="J97" i="11" s="1"/>
  <c r="H289" i="15"/>
  <c r="E294" i="15" s="1"/>
  <c r="H294" i="15" s="1"/>
  <c r="H274" i="15"/>
  <c r="H275" i="15" s="1"/>
  <c r="F91" i="11" s="1"/>
  <c r="E91" i="11" s="1"/>
  <c r="I91" i="11" s="1"/>
  <c r="J91" i="11" s="1"/>
  <c r="H270" i="15"/>
  <c r="H271" i="15" s="1"/>
  <c r="F90" i="11" s="1"/>
  <c r="E90" i="11" s="1"/>
  <c r="I90" i="11" s="1"/>
  <c r="J90" i="11" s="1"/>
  <c r="H264" i="15"/>
  <c r="H263" i="15"/>
  <c r="H262" i="15"/>
  <c r="H261" i="15"/>
  <c r="H260" i="15"/>
  <c r="H259" i="15"/>
  <c r="H258" i="15"/>
  <c r="H256" i="15"/>
  <c r="H255" i="15"/>
  <c r="H257" i="15"/>
  <c r="H247" i="15"/>
  <c r="H246" i="15"/>
  <c r="H245" i="15"/>
  <c r="H244" i="15"/>
  <c r="H243" i="15"/>
  <c r="H239" i="15"/>
  <c r="H240" i="15" s="1"/>
  <c r="F83" i="11" s="1"/>
  <c r="E83" i="11" s="1"/>
  <c r="I83" i="11" s="1"/>
  <c r="J83" i="11" s="1"/>
  <c r="H235" i="15"/>
  <c r="H236" i="15" s="1"/>
  <c r="F82" i="11" s="1"/>
  <c r="E82" i="11" s="1"/>
  <c r="I82" i="11" s="1"/>
  <c r="J82" i="11" s="1"/>
  <c r="H231" i="15"/>
  <c r="H232" i="15" s="1"/>
  <c r="F81" i="11" s="1"/>
  <c r="E81" i="11" s="1"/>
  <c r="I81" i="11" s="1"/>
  <c r="H190" i="15"/>
  <c r="H192" i="15"/>
  <c r="H191" i="15"/>
  <c r="H182" i="15"/>
  <c r="H181" i="15"/>
  <c r="H179" i="15"/>
  <c r="H174" i="15"/>
  <c r="H173" i="15"/>
  <c r="H169" i="15"/>
  <c r="H168" i="15"/>
  <c r="H164" i="15"/>
  <c r="H224" i="15"/>
  <c r="H223" i="15"/>
  <c r="H221" i="15"/>
  <c r="H215" i="15"/>
  <c r="H216" i="15"/>
  <c r="H210" i="15"/>
  <c r="H183" i="15" l="1"/>
  <c r="F66" i="11" s="1"/>
  <c r="E66" i="11" s="1"/>
  <c r="I66" i="11" s="1"/>
  <c r="J81" i="11"/>
  <c r="J102" i="11"/>
  <c r="H285" i="15"/>
  <c r="F94" i="11" s="1"/>
  <c r="E94" i="11" s="1"/>
  <c r="I94" i="11" s="1"/>
  <c r="H25" i="16"/>
  <c r="F10" i="13" s="1"/>
  <c r="E10" i="13" s="1"/>
  <c r="I10" i="13" s="1"/>
  <c r="J10" i="13" s="1"/>
  <c r="F113" i="11"/>
  <c r="E113" i="11" s="1"/>
  <c r="I113" i="11" s="1"/>
  <c r="J113" i="11" s="1"/>
  <c r="J115" i="11" s="1"/>
  <c r="H39" i="16"/>
  <c r="F14" i="13" s="1"/>
  <c r="E14" i="13" s="1"/>
  <c r="I14" i="13" s="1"/>
  <c r="J14" i="13" s="1"/>
  <c r="H305" i="15"/>
  <c r="F101" i="11" s="1"/>
  <c r="E101" i="11" s="1"/>
  <c r="I101" i="11" s="1"/>
  <c r="J101" i="11" s="1"/>
  <c r="H15" i="16"/>
  <c r="F8" i="13" s="1"/>
  <c r="E8" i="13" s="1"/>
  <c r="I8" i="13" s="1"/>
  <c r="J8" i="13" s="1"/>
  <c r="H31" i="16"/>
  <c r="F12" i="13" s="1"/>
  <c r="E12" i="13" s="1"/>
  <c r="I12" i="13" s="1"/>
  <c r="J12" i="13" s="1"/>
  <c r="H295" i="15"/>
  <c r="H290" i="15"/>
  <c r="F95" i="11" s="1"/>
  <c r="E95" i="11" s="1"/>
  <c r="I95" i="11" s="1"/>
  <c r="J95" i="11" s="1"/>
  <c r="H265" i="15"/>
  <c r="F86" i="11" s="1"/>
  <c r="E86" i="11" s="1"/>
  <c r="I86" i="11" s="1"/>
  <c r="J86" i="11" s="1"/>
  <c r="H248" i="15"/>
  <c r="F84" i="11" s="1"/>
  <c r="E84" i="11" s="1"/>
  <c r="I84" i="11" s="1"/>
  <c r="J84" i="11" s="1"/>
  <c r="H193" i="15"/>
  <c r="F68" i="11" s="1"/>
  <c r="E68" i="11" s="1"/>
  <c r="I68" i="11" s="1"/>
  <c r="J68" i="11" s="1"/>
  <c r="H175" i="15"/>
  <c r="F65" i="11" s="1"/>
  <c r="E65" i="11" s="1"/>
  <c r="I65" i="11" s="1"/>
  <c r="J65" i="11" s="1"/>
  <c r="H170" i="15"/>
  <c r="F64" i="11" s="1"/>
  <c r="E64" i="11" s="1"/>
  <c r="I64" i="11" s="1"/>
  <c r="J64" i="11" s="1"/>
  <c r="H158" i="15"/>
  <c r="H132" i="15"/>
  <c r="H117" i="15"/>
  <c r="H115" i="15"/>
  <c r="H61" i="15"/>
  <c r="E58" i="15"/>
  <c r="H58" i="15" s="1"/>
  <c r="H59" i="15"/>
  <c r="H56" i="15"/>
  <c r="H54" i="15"/>
  <c r="H20" i="15"/>
  <c r="H220" i="15"/>
  <c r="H214" i="15"/>
  <c r="H217" i="15" s="1"/>
  <c r="F76" i="11" s="1"/>
  <c r="E76" i="11" s="1"/>
  <c r="I76" i="11" s="1"/>
  <c r="J76" i="11" s="1"/>
  <c r="H209" i="15"/>
  <c r="H211" i="15" s="1"/>
  <c r="F75" i="11" s="1"/>
  <c r="E75" i="11" s="1"/>
  <c r="I75" i="11" s="1"/>
  <c r="J75" i="11" s="1"/>
  <c r="H205" i="15"/>
  <c r="H206" i="15" s="1"/>
  <c r="F74" i="11" s="1"/>
  <c r="E74" i="11" s="1"/>
  <c r="I74" i="11" s="1"/>
  <c r="J74" i="11" s="1"/>
  <c r="H201" i="15"/>
  <c r="H202" i="15" s="1"/>
  <c r="F73" i="11" s="1"/>
  <c r="E73" i="11" s="1"/>
  <c r="I73" i="11" s="1"/>
  <c r="J73" i="11" s="1"/>
  <c r="H197" i="15"/>
  <c r="H198" i="15" s="1"/>
  <c r="F72" i="11" s="1"/>
  <c r="E72" i="11" s="1"/>
  <c r="I72" i="11" s="1"/>
  <c r="H163" i="15"/>
  <c r="H165" i="15" s="1"/>
  <c r="F63" i="11" s="1"/>
  <c r="E63" i="11" s="1"/>
  <c r="I63" i="11" s="1"/>
  <c r="J63" i="11" s="1"/>
  <c r="H157" i="15"/>
  <c r="H149" i="15"/>
  <c r="H150" i="15" s="1"/>
  <c r="F56" i="11" s="1"/>
  <c r="E56" i="11" s="1"/>
  <c r="I56" i="11" s="1"/>
  <c r="J56" i="11" s="1"/>
  <c r="H145" i="15"/>
  <c r="H146" i="15" s="1"/>
  <c r="F55" i="11" s="1"/>
  <c r="E55" i="11" s="1"/>
  <c r="I55" i="11" s="1"/>
  <c r="J55" i="11" s="1"/>
  <c r="H141" i="15"/>
  <c r="H142" i="15" s="1"/>
  <c r="F54" i="11" s="1"/>
  <c r="E54" i="11" s="1"/>
  <c r="I54" i="11" s="1"/>
  <c r="J54" i="11" s="1"/>
  <c r="H137" i="15"/>
  <c r="H138" i="15" s="1"/>
  <c r="F53" i="11" s="1"/>
  <c r="E53" i="11" s="1"/>
  <c r="I53" i="11" s="1"/>
  <c r="H131" i="15"/>
  <c r="H123" i="15"/>
  <c r="H124" i="15" s="1"/>
  <c r="F47" i="11" s="1"/>
  <c r="E47" i="11" s="1"/>
  <c r="I47" i="11" s="1"/>
  <c r="J47" i="11" s="1"/>
  <c r="H116" i="15"/>
  <c r="H114" i="15"/>
  <c r="H106" i="15"/>
  <c r="H107" i="15" s="1"/>
  <c r="F41" i="11" s="1"/>
  <c r="E41" i="11" s="1"/>
  <c r="I41" i="11" s="1"/>
  <c r="J41" i="11" s="1"/>
  <c r="H102" i="15"/>
  <c r="H103" i="15" s="1"/>
  <c r="F40" i="11" s="1"/>
  <c r="E40" i="11" s="1"/>
  <c r="I40" i="11" s="1"/>
  <c r="J40" i="11" s="1"/>
  <c r="H98" i="15"/>
  <c r="H99" i="15" s="1"/>
  <c r="F39" i="11" s="1"/>
  <c r="E39" i="11" s="1"/>
  <c r="I39" i="11" s="1"/>
  <c r="J39" i="11" s="1"/>
  <c r="H94" i="15"/>
  <c r="H88" i="15"/>
  <c r="H87" i="15"/>
  <c r="H83" i="15"/>
  <c r="H82" i="15"/>
  <c r="H78" i="15"/>
  <c r="H77" i="15"/>
  <c r="H71" i="15"/>
  <c r="H70" i="15"/>
  <c r="E60" i="15"/>
  <c r="H60" i="15" s="1"/>
  <c r="H57" i="15"/>
  <c r="H55" i="15"/>
  <c r="H53" i="15"/>
  <c r="E43" i="15"/>
  <c r="H42" i="15"/>
  <c r="E48" i="15" s="1"/>
  <c r="H48" i="15" s="1"/>
  <c r="H38" i="15"/>
  <c r="H39" i="15" s="1"/>
  <c r="F20" i="11" s="1"/>
  <c r="E20" i="11" s="1"/>
  <c r="I20" i="11" s="1"/>
  <c r="J20" i="11" s="1"/>
  <c r="H34" i="15"/>
  <c r="H35" i="15" s="1"/>
  <c r="F19" i="11" s="1"/>
  <c r="E19" i="11" s="1"/>
  <c r="I19" i="11" s="1"/>
  <c r="J19" i="11" s="1"/>
  <c r="H30" i="15"/>
  <c r="H31" i="15" s="1"/>
  <c r="F18" i="11" s="1"/>
  <c r="E18" i="11" s="1"/>
  <c r="I18" i="11" s="1"/>
  <c r="J18" i="11" s="1"/>
  <c r="H26" i="15"/>
  <c r="H27" i="15" s="1"/>
  <c r="F17" i="11" s="1"/>
  <c r="E17" i="11" s="1"/>
  <c r="I17" i="11" s="1"/>
  <c r="H19" i="15"/>
  <c r="H14" i="15"/>
  <c r="H15" i="15" s="1"/>
  <c r="F10" i="11" s="1"/>
  <c r="E10" i="11" s="1"/>
  <c r="I10" i="11" s="1"/>
  <c r="J10" i="11" s="1"/>
  <c r="H10" i="15"/>
  <c r="J106" i="11" l="1"/>
  <c r="I115" i="11"/>
  <c r="J17" i="11"/>
  <c r="J53" i="11"/>
  <c r="J72" i="11"/>
  <c r="I106" i="11"/>
  <c r="J94" i="11"/>
  <c r="J66" i="11"/>
  <c r="F96" i="11"/>
  <c r="E96" i="11" s="1"/>
  <c r="I96" i="11" s="1"/>
  <c r="J96" i="11" s="1"/>
  <c r="H226" i="15"/>
  <c r="F77" i="11" s="1"/>
  <c r="E77" i="11" s="1"/>
  <c r="I77" i="11" s="1"/>
  <c r="J77" i="11" s="1"/>
  <c r="E186" i="15"/>
  <c r="H186" i="15" s="1"/>
  <c r="H187" i="15" s="1"/>
  <c r="E110" i="15"/>
  <c r="H110" i="15" s="1"/>
  <c r="H111" i="15" s="1"/>
  <c r="E153" i="15"/>
  <c r="H153" i="15" s="1"/>
  <c r="H154" i="15" s="1"/>
  <c r="E127" i="15"/>
  <c r="H127" i="15" s="1"/>
  <c r="H128" i="15" s="1"/>
  <c r="E251" i="15"/>
  <c r="H251" i="15" s="1"/>
  <c r="H252" i="15" s="1"/>
  <c r="E47" i="15"/>
  <c r="H47" i="15" s="1"/>
  <c r="H159" i="15"/>
  <c r="F58" i="11" s="1"/>
  <c r="E58" i="11" s="1"/>
  <c r="I58" i="11" s="1"/>
  <c r="J58" i="11" s="1"/>
  <c r="H21" i="15"/>
  <c r="F13" i="11" s="1"/>
  <c r="E13" i="11" s="1"/>
  <c r="I13" i="11" s="1"/>
  <c r="H133" i="15"/>
  <c r="F49" i="11" s="1"/>
  <c r="E49" i="11" s="1"/>
  <c r="I49" i="11" s="1"/>
  <c r="J49" i="11" s="1"/>
  <c r="H62" i="15"/>
  <c r="F23" i="11" s="1"/>
  <c r="E23" i="11" s="1"/>
  <c r="I23" i="11" s="1"/>
  <c r="J23" i="11" s="1"/>
  <c r="H118" i="15"/>
  <c r="F43" i="11" s="1"/>
  <c r="E43" i="11" s="1"/>
  <c r="I43" i="11" s="1"/>
  <c r="J43" i="11" s="1"/>
  <c r="H84" i="15"/>
  <c r="F33" i="11" s="1"/>
  <c r="E33" i="11" s="1"/>
  <c r="I33" i="11" s="1"/>
  <c r="H89" i="15"/>
  <c r="F34" i="11" s="1"/>
  <c r="E34" i="11" s="1"/>
  <c r="I34" i="11" s="1"/>
  <c r="J34" i="11" s="1"/>
  <c r="H95" i="15"/>
  <c r="F38" i="11" s="1"/>
  <c r="E38" i="11" s="1"/>
  <c r="I38" i="11" s="1"/>
  <c r="H72" i="15"/>
  <c r="F28" i="11" s="1"/>
  <c r="E28" i="11" s="1"/>
  <c r="I28" i="11" s="1"/>
  <c r="H79" i="15"/>
  <c r="F32" i="11" s="1"/>
  <c r="E32" i="11" s="1"/>
  <c r="I32" i="11" s="1"/>
  <c r="J32" i="11" s="1"/>
  <c r="H43" i="15"/>
  <c r="H11" i="15"/>
  <c r="F9" i="11" s="1"/>
  <c r="E9" i="11" s="1"/>
  <c r="I9" i="11" s="1"/>
  <c r="I29" i="11" l="1"/>
  <c r="J28" i="11"/>
  <c r="J29" i="11" s="1"/>
  <c r="I11" i="11"/>
  <c r="J9" i="11"/>
  <c r="J11" i="11" s="1"/>
  <c r="J38" i="11"/>
  <c r="I35" i="11"/>
  <c r="J33" i="11"/>
  <c r="J35" i="11" s="1"/>
  <c r="I14" i="11"/>
  <c r="J13" i="11"/>
  <c r="J14" i="11" s="1"/>
  <c r="I78" i="11"/>
  <c r="J78" i="11"/>
  <c r="J98" i="11"/>
  <c r="I98" i="11"/>
  <c r="F85" i="11"/>
  <c r="E85" i="11" s="1"/>
  <c r="I85" i="11" s="1"/>
  <c r="F67" i="11"/>
  <c r="E67" i="11" s="1"/>
  <c r="I67" i="11" s="1"/>
  <c r="F57" i="11"/>
  <c r="E57" i="11" s="1"/>
  <c r="I57" i="11" s="1"/>
  <c r="F48" i="11"/>
  <c r="E48" i="11" s="1"/>
  <c r="I48" i="11" s="1"/>
  <c r="F42" i="11"/>
  <c r="E42" i="11" s="1"/>
  <c r="I42" i="11" s="1"/>
  <c r="J42" i="11" s="1"/>
  <c r="H44" i="15"/>
  <c r="F21" i="11" s="1"/>
  <c r="E21" i="11" s="1"/>
  <c r="I21" i="11" s="1"/>
  <c r="E49" i="15"/>
  <c r="H49" i="15" s="1"/>
  <c r="H50" i="15" s="1"/>
  <c r="F22" i="11" s="1"/>
  <c r="J21" i="11" l="1"/>
  <c r="I50" i="11"/>
  <c r="J48" i="11"/>
  <c r="J50" i="11" s="1"/>
  <c r="I44" i="11"/>
  <c r="J57" i="11"/>
  <c r="J60" i="11" s="1"/>
  <c r="I60" i="11"/>
  <c r="J85" i="11"/>
  <c r="J87" i="11" s="1"/>
  <c r="I87" i="11"/>
  <c r="J44" i="11"/>
  <c r="J67" i="11"/>
  <c r="J69" i="11" s="1"/>
  <c r="I69" i="11"/>
  <c r="E22" i="11"/>
  <c r="I22" i="11" s="1"/>
  <c r="J22" i="11" s="1"/>
  <c r="J26" i="11" l="1"/>
  <c r="I26" i="11"/>
  <c r="H15" i="13"/>
  <c r="C9" i="14" s="1"/>
  <c r="I15" i="13"/>
  <c r="D9" i="14" s="1"/>
  <c r="I116" i="11" l="1"/>
  <c r="D8" i="14" s="1"/>
  <c r="D10" i="14" s="1"/>
  <c r="H116" i="11"/>
  <c r="C8" i="14" s="1"/>
  <c r="C10" i="14" s="1"/>
  <c r="E9" i="14"/>
  <c r="J15" i="13"/>
  <c r="J116" i="11" l="1"/>
  <c r="E8" i="14"/>
  <c r="E10" i="14" s="1"/>
</calcChain>
</file>

<file path=xl/sharedStrings.xml><?xml version="1.0" encoding="utf-8"?>
<sst xmlns="http://schemas.openxmlformats.org/spreadsheetml/2006/main" count="1588" uniqueCount="281">
  <si>
    <t>UNIT</t>
  </si>
  <si>
    <t>Kg</t>
  </si>
  <si>
    <t>HINDUSTAN ENVIRO LIFE PROTECTION SERVICES LIMITED, VADGAM, KHAMBHAT</t>
  </si>
  <si>
    <t>SL NO</t>
  </si>
  <si>
    <t>BRIEF  DESCRIPTION OF ITEM</t>
  </si>
  <si>
    <t>Earth Work at the base of the phase</t>
  </si>
  <si>
    <t>Mass Excavation executed with mechanised efforts/machineries for foundation upto 1.5 m depth from EGL including sorting out stacking of useful material &amp; disposing off excavated stuff upto 200 mt. lead. See item No.1 of Item wise specifications</t>
  </si>
  <si>
    <t xml:space="preserve">Soft Soil </t>
  </si>
  <si>
    <t>Cu.M.</t>
  </si>
  <si>
    <t>Providing and laying 300mm thk.rubble stone filling with 33% murrum in specified thickness with watering, compaction etc. complete.</t>
  </si>
  <si>
    <t>Sub Total of Item 1</t>
  </si>
  <si>
    <t xml:space="preserve">Construction of Earthen Bund on the Periphery of the phase at the back of RCC retaining wall: </t>
  </si>
  <si>
    <t>Sub Total of Item 2</t>
  </si>
  <si>
    <t>a</t>
  </si>
  <si>
    <t xml:space="preserve">Excavation executed with mechanised efforts/machineries for foundation upto 1.5 m depth from EGL including sorting out stacking of useful material &amp; disposing off excavated stuff upto 100 mt. lead. </t>
  </si>
  <si>
    <t>b</t>
  </si>
  <si>
    <t>c</t>
  </si>
  <si>
    <t xml:space="preserve">Providing and laying 150 mm thk. plain cement concrete (1:4:8) at the excavated areas and it includes machine mixing, watering, laying, spreading, leveling, consolidating, curing etc. complete with all labour and materials without form work and reinforcement. </t>
  </si>
  <si>
    <t>d</t>
  </si>
  <si>
    <t>Providing and laying controlled cement concrete M-20 on the PCC laid above and curing complete, exculding form work and reinforcement for reinforced concrete work as shown in the drawing in Foundations, footings, base of columns and mass concrete.</t>
  </si>
  <si>
    <t>e</t>
  </si>
  <si>
    <t>f</t>
  </si>
  <si>
    <t>g</t>
  </si>
  <si>
    <t>Sq.M.</t>
  </si>
  <si>
    <t>Sub Total of Item 3</t>
  </si>
  <si>
    <t>Amended Clay Liner in the Bottom - 2 Layers of 450 mm thickness</t>
  </si>
  <si>
    <t>Sub Total of Item 4</t>
  </si>
  <si>
    <t>Drainage Layer at the Bottom of phase - 2 layers of 300 mm thickness</t>
  </si>
  <si>
    <t xml:space="preserve">100 mm thk. Coarse sand </t>
  </si>
  <si>
    <t>Sub Total of Item 5</t>
  </si>
  <si>
    <t>Top Service Road of the Phase</t>
  </si>
  <si>
    <t>Providing and laying 230mm thk.rubble stone filling with 33% murrum in specified thickness with watering, compaction etc. complete.</t>
  </si>
  <si>
    <t xml:space="preserve">Providing and laying plain cement concrete (1:4:8) at the excavated areas and it includes machine mixing, watering, laying, spreading, leveling, consolidating, curing etc. complete with all labour and materials without form work and reinforcement. </t>
  </si>
  <si>
    <t>Sub Total of Item 6</t>
  </si>
  <si>
    <t>Sub Total of Item 7</t>
  </si>
  <si>
    <t>Outer Side Slope Construction</t>
  </si>
  <si>
    <t>Sub Total of Item 8</t>
  </si>
  <si>
    <t>Sub Total of Item 9</t>
  </si>
  <si>
    <t xml:space="preserve">The item includes construction of Toe Wall in Brick Masonary on the bottom outer edge of the outer side slope on the G/L. The item includes excavation, rubble soling, PCC, B/M and Plaster. </t>
  </si>
  <si>
    <t>Providing and laying plain cement concrete (1:4:8) at the excavated areas and it includes machine mixing, watering, laying, spreading, leveling, consolidating, curing etc. complete with all labour and materials without form work and reinforcement.</t>
  </si>
  <si>
    <t>Providing and laying the brick masonary of well burnt bricks of approved quality and manufacturer in cement mortar 1:6 prop. using screened coarse sand upto 3Meter Height including scaffolding.</t>
  </si>
  <si>
    <t>Cu.m.</t>
  </si>
  <si>
    <t>Providing and applying 20 mm thick smooth plaster in cement mortar 1:4 prop., using screened coarse sand of approved quality on walls and RCC work as required incl. racking of joints of masonary and roughening of concrete surface (i.e. hacking) to receive plaster, with the use of approved water proofing admixture, with scaffolding to any height, finishing smooth with cement slurry mixing, applying, watering, curing with all labour and materials.</t>
  </si>
  <si>
    <t>Sq.m.</t>
  </si>
  <si>
    <t>Sub Total of Item 10</t>
  </si>
  <si>
    <t xml:space="preserve">The leachate wells have to be constructed in RCC M250 grade concrete of size 6.0 m x 2.0 m x 2.665 m (H) with 200 mm thickness wall as shown in the drawing. The well shall be kept partly covered from the top. </t>
  </si>
  <si>
    <t>P/L of Rubble Soling in the Raft of the Tank</t>
  </si>
  <si>
    <t>cu.m.</t>
  </si>
  <si>
    <t>Providing and laying controlled cement concrete M-25 in the raft and walls and slab of the wells and includes curing complete, exculding form work and reinforcement for reinforced concrete work as shown in the drawing.</t>
  </si>
  <si>
    <t>kg</t>
  </si>
  <si>
    <t>Sub Total of Item 11</t>
  </si>
  <si>
    <t>R.mt.</t>
  </si>
  <si>
    <t>c.1</t>
  </si>
  <si>
    <t>c.2</t>
  </si>
  <si>
    <t>Providing and laying controlled cement concrete M-20 in the raft and walls of the wells and includes curing complete, exculding form work and reinforcement for reinforced concrete work as shown in the drawing.</t>
  </si>
  <si>
    <t>c.3</t>
  </si>
  <si>
    <t>c.4</t>
  </si>
  <si>
    <t>Providing and Laying of Sludge pumps with complete electrical system including high efficiency motor, operating at a discharge head of 30 m minimum and delivering the leachate at the rate of 50 Cum/Hr. - NON SOR ITEM</t>
  </si>
  <si>
    <t>No.</t>
  </si>
  <si>
    <t>Sub Total of Item 12</t>
  </si>
  <si>
    <t>TOTAL AMOUNT</t>
  </si>
  <si>
    <t>NAME OF WORK - SECURED LANDFILL</t>
  </si>
  <si>
    <t>BILL OF QUANTITY FOR SECURED LANDFILL - CIVIL WORKS</t>
  </si>
  <si>
    <t>Qty
Phase-1</t>
  </si>
  <si>
    <t>Qty
Phase-2</t>
  </si>
  <si>
    <t>Amount
Phase-1</t>
  </si>
  <si>
    <t>Amount
Phase-2</t>
  </si>
  <si>
    <t>Qty
Total</t>
  </si>
  <si>
    <t>GRAND TOTAL AMOUNT :</t>
  </si>
  <si>
    <t>HINDUSTAN ENVIRO LIFE PROTECTION SERVICES LIMITED</t>
  </si>
  <si>
    <t>Providing and Laying of 500 gsm Geotextile Liner</t>
  </si>
  <si>
    <t xml:space="preserve">Providing and Laying of 150 GSM unprocessed non woven Geotextile Liner </t>
  </si>
  <si>
    <t>1.5 mm HDPE Liner</t>
  </si>
  <si>
    <t>SUMMARY OF WORKS</t>
  </si>
  <si>
    <t>PARTICULARS</t>
  </si>
  <si>
    <t>Liner Works</t>
  </si>
  <si>
    <t>Nos</t>
  </si>
  <si>
    <t>L</t>
  </si>
  <si>
    <t>B</t>
  </si>
  <si>
    <t>H</t>
  </si>
  <si>
    <t>Qty</t>
  </si>
  <si>
    <t>Total Qty :</t>
  </si>
  <si>
    <t>Inside Bottom Area</t>
  </si>
  <si>
    <t>Back Side of Landfill RCC Wall</t>
  </si>
  <si>
    <t>At Base of Landfill RCC Wall</t>
  </si>
  <si>
    <t>Footing of RCC Wall</t>
  </si>
  <si>
    <t>Verti Wall</t>
  </si>
  <si>
    <t>Counter Fall back side Wall</t>
  </si>
  <si>
    <t>Unit Wt.
Kg per Cum</t>
  </si>
  <si>
    <t>Inside Bottom Area - 1st layer</t>
  </si>
  <si>
    <t>Inside Bottom Area - 2nd layer</t>
  </si>
  <si>
    <t xml:space="preserve">For Top Road surface dressing </t>
  </si>
  <si>
    <t>For Top Road rubble soling</t>
  </si>
  <si>
    <t>For Top Road PCC</t>
  </si>
  <si>
    <t>For Top Road RCC</t>
  </si>
  <si>
    <t xml:space="preserve">For Outer Side Slope surface dressing </t>
  </si>
  <si>
    <t>For Outer Side Slope Rubble Soling</t>
  </si>
  <si>
    <t>For Outer Side Slope PCC</t>
  </si>
  <si>
    <t>For Outer Side Slope RCC</t>
  </si>
  <si>
    <t>Outer Footing Below NGL</t>
  </si>
  <si>
    <t>For PCC at Base of Footing - Along Length</t>
  </si>
  <si>
    <t>For PCC at Base of Footing - Across Length</t>
  </si>
  <si>
    <t>For Footing of RCC Wall - Along Length</t>
  </si>
  <si>
    <t>For Footing of RCC Wall - Across Length</t>
  </si>
  <si>
    <t>Verti Wall - Along Length</t>
  </si>
  <si>
    <t>Verti Wall - Across Length</t>
  </si>
  <si>
    <t>Counter Forts Along Height &amp; Width</t>
  </si>
  <si>
    <t>Counter Forts Across Height &amp; Width</t>
  </si>
  <si>
    <t xml:space="preserve">For PCC  - Along Length </t>
  </si>
  <si>
    <t xml:space="preserve">For PCC  - Across Length </t>
  </si>
  <si>
    <t>For RCC - Along Length</t>
  </si>
  <si>
    <t>For RCC - Across Length</t>
  </si>
  <si>
    <t>PCC - Along Length</t>
  </si>
  <si>
    <t>RCC - Along Length</t>
  </si>
  <si>
    <t>At the End of Outer Slope</t>
  </si>
  <si>
    <t>At the Base of Toe Wall</t>
  </si>
  <si>
    <t>At the Fdn of Toe Wall - PCC</t>
  </si>
  <si>
    <t>For Toe Wall - PCC - Along Length</t>
  </si>
  <si>
    <t>For Toe Wall - PCC - Across Length</t>
  </si>
  <si>
    <t>For Toe Wall - 450mm width</t>
  </si>
  <si>
    <t>For Toe Wall - 350mm width</t>
  </si>
  <si>
    <t>For Toe Wall - 230mm width</t>
  </si>
  <si>
    <t>For RCC Drain - Outer Side</t>
  </si>
  <si>
    <t xml:space="preserve">For RCC Drain - Inside </t>
  </si>
  <si>
    <t>For RCC Drain - Top &amp; Bottom of Drain</t>
  </si>
  <si>
    <t>For Drain around Landfill Cell</t>
  </si>
  <si>
    <t>For Drain other portion</t>
  </si>
  <si>
    <t>For All Drain Length - Outer Wall</t>
  </si>
  <si>
    <t xml:space="preserve">For All Drain Length </t>
  </si>
  <si>
    <t>For All Drain Length - Inner Face</t>
  </si>
  <si>
    <t>For All Drain Length - Outer Face</t>
  </si>
  <si>
    <t>For All Drain Length - PCC</t>
  </si>
  <si>
    <t>Lateral Pipe</t>
  </si>
  <si>
    <t>Header Pipe</t>
  </si>
  <si>
    <t>For Header &amp; Lateral Pipe  - RCC Bottom</t>
  </si>
  <si>
    <t>For Ramp - RCC</t>
  </si>
  <si>
    <t>On Vertical Wall</t>
  </si>
  <si>
    <t>Bottom Primary Liner layer</t>
  </si>
  <si>
    <t>Bottom Secondary Liner layer</t>
  </si>
  <si>
    <t>In Top Road Anchoring Liner</t>
  </si>
  <si>
    <t>Perimeter</t>
  </si>
  <si>
    <t>On Vertical Wall - Inside + Top of Wall + up to Road</t>
  </si>
  <si>
    <t>On Raft Inside</t>
  </si>
  <si>
    <t>On Road Kerb Wall &amp; Outer Side Slope</t>
  </si>
  <si>
    <t>Supplying and applying Two coat of HOT BITUMEN VG10 grade conforming to IS:73 @2.0 Kg/sq.m. on Concrete/Brick work surfaces etc.</t>
  </si>
  <si>
    <t>Supplying and applying HOT BITUMEN VG10 grade conforming to IS:73 @2.0 Kg/sq.m. on Concrete/Brick work surfaces etc.</t>
  </si>
  <si>
    <t>On Top of Raft - Inside</t>
  </si>
  <si>
    <t>Providing and laying controlled cement concrete M-25 on the PCC laid above and curing complete, exculding form work and reinforcement for reinforced concrete work as shown in the drawing in Foundations, footings, base of columns and mass concrete.</t>
  </si>
  <si>
    <t>Counter Fortes on the back side of Wall</t>
  </si>
  <si>
    <t>Vertical Wall</t>
  </si>
  <si>
    <t>h</t>
  </si>
  <si>
    <t>i</t>
  </si>
  <si>
    <t>Providing and Laying of flat ribbed PVC Water stopper in the 25 mm wide expansion joint provided in the retaining RCC wall of size 300 mm x 8 mm over the total height of the wall.</t>
  </si>
  <si>
    <t>Rmt</t>
  </si>
  <si>
    <t>Providing and Laying of flat ribbed PVC Water stopper in the 25 mm wide expansion joint provided in the retaining RCC wall of size 300 mm x 8 mm over the total height of the wall. The item includes procuring the product, preparation of application system and fixing the product all inclusive.</t>
  </si>
  <si>
    <t>Providing and fixing 25 mm thk. HD100 Polymer Expansion joint filler board in the expansion joint of the retaining wall and its counter fortes structure: 25 mm thk. HD100 Polymer based expansion joint filler board is a cross linked, pre moulded high performance joint filler board. It is readily compressible and ensures low load transfer. It is a closed cell with excellent chemical resistance, thermally stable upto 70oC, and very compressible as well as elastic with almost more than 90% recoverable to its original state and rot proof and bacteria resistant.</t>
  </si>
  <si>
    <t>Providing and fixing 25 mm thk. HD100 Polymer Expansion joint filler board in the expansion joint of the retaining wall and its counter fortes structure: 25 mm thk. HD100 Polymer based expansion joint filler board is a cross linked, pre moulded high performance joint filler board. It is readily compressible and ensures low load transfer. It is a closed cell with excellent chemical resistance, thermally stable upto 70oC, and very compressible as well as elastic with almost more than 90% recoverable to its original state and rot proof and bacteria resistant. The item includes procuring the product, preparation of application system and fixing the product all inclusive.</t>
  </si>
  <si>
    <t xml:space="preserve">Mass Excavation executed with mechanised efforts/machineries for foundation upto 1.5 m depth from EGL including sorting out stacking of useful material &amp; disposing off excavated stuff upto 200 mt. lead. </t>
  </si>
  <si>
    <r>
      <t>Kerb Wall on the Outer Edge of the Top Service Road - 300 mm high and 250 mm thk. - 830</t>
    </r>
    <r>
      <rPr>
        <b/>
        <sz val="10"/>
        <rFont val="Times New Roman"/>
        <family val="1"/>
      </rPr>
      <t xml:space="preserve"> m long</t>
    </r>
  </si>
  <si>
    <r>
      <t>Following works are to be carried out on the outer side slope of total length 12.90 Avg. m.
The item includes protection of Outer side slope by P/L of 230 mm thk. Rubble Soling, 100 mm thk. PCC (1:4:8) and 100 mm thk. RCC M20 on the outer side slope. Total Area of outer side slope is 10965</t>
    </r>
    <r>
      <rPr>
        <sz val="10"/>
        <rFont val="Times New Roman"/>
        <family val="1"/>
      </rPr>
      <t xml:space="preserve"> Sq.m. 
</t>
    </r>
  </si>
  <si>
    <t xml:space="preserve">Following works are to be carried out on the outer side slope of total length 12.90 Avg. m.
The item includes protection of Outer side slope by P/L of 230 mm thk. Rubble Soling, 100 mm thk. PCC (1:4:8) and 100 mm thk. RCC M20 on the outer side slope. Total Area of outer side slope is 10965 Sq.m. See Item No.8 of Item wise specifications.
</t>
  </si>
  <si>
    <t xml:space="preserve">The item includes construction of Storm Water Drain in RCC on the bottom outer edge of the outer side slope on the G/L. The item includes excavation, Rubble Soling, PCC and RCC M20.   </t>
  </si>
  <si>
    <t xml:space="preserve">The item includes construction of Storm Water Drain in RCC on the bottom outer edge of the outer side slope on the G/L. The item includes excavation, Rubble Soling, PCC and RCC M20. See Item No. 9 of Item wise specifications.  </t>
  </si>
  <si>
    <t xml:space="preserve">The item includes construction of Toe Wall in Brick Masonary on the bottom outer edge of the outer side slope on the G/L. The item includes excavation, rubble soling, PCC, B/M and Plaster. See Item No. 10 of Item wise specifications.  </t>
  </si>
  <si>
    <t xml:space="preserve">The leachate wells have to be constructed in RCC M250 grade concrete of size 6.0 m x 2.0 m x 2.665 m (H) with 200 mm thickness wall as shown in the drawing. The well shall be kept partly covered from the top. See Item No. 11 of Item wise specifications.  </t>
  </si>
  <si>
    <t>Providing and Laying of 160 mm diameter HDPE pipes of 10 Kg/CM2 grade and ISI make with perforations for leachate collection.</t>
  </si>
  <si>
    <t>Providing and Laying of 225 mm diameter HDPE pipes of 10 Kg/CM2 grade and ISI make without perforations for leachate collection - whole main header pipe.</t>
  </si>
  <si>
    <t xml:space="preserve">The item includes construction of Outer Entrance Ramp for Truck movement into and out of the phase. 
Total Ramp Length is 76 Rmt and 7.0 m wide, with top area of 548 Sq.m. And Side Slope area of 538 Sq.m.to be constructed by filling of soil and followed by rubble stone filling and kerb wall on both sides in brick masonary. </t>
  </si>
  <si>
    <t xml:space="preserve">The item includes filling foundation and plinth with murrum or selected soil brought from outside of the site to construct outer ramp for truck into &amp; out to in layers not exceeding 20 cm. in depth and in such a way to maintain the prescribed side slope as shown.   The item includes Excavation from borrow pits, transporting upto 25 km lead, filling, leveling, grading, dressing, watering and compaction of the earth from the excavation point to make outer ramp in the prescribed side slopes. </t>
  </si>
  <si>
    <t>Soil in Rectangular portion of 7 m width</t>
  </si>
  <si>
    <t>Soil in Triangular portion of varying length</t>
  </si>
  <si>
    <t xml:space="preserve">On top portion of 7 m width </t>
  </si>
  <si>
    <t>On side Slope portion</t>
  </si>
  <si>
    <t xml:space="preserve">Construction of Outer Side Entrance Ramp up to Top Road for 5.4 m height wall construction in Phase -1 </t>
  </si>
  <si>
    <t>Providing and laying plain cement concrete (1:4:8) at the outer edges of ramp and it includes machine mixing, watering, laying, spreading, leveling, consolidating, curing etc. complete with all labour and materials without form work and reinforcement.</t>
  </si>
  <si>
    <t>At the outer edge of the ramp</t>
  </si>
  <si>
    <t>In kerb wall on outer edge on both sides</t>
  </si>
  <si>
    <t>For PCC - Along Length</t>
  </si>
  <si>
    <t>For PCC - Across Length</t>
  </si>
  <si>
    <t>Providing and laying the brick masonary of well burnt bricks of approved quality and manufacturer in cement mortar 1:6 prop. using screened coarse sand in the kerb wall of size 345 mm (B) x 600 mm (H)</t>
  </si>
  <si>
    <t>For Kerb Wall - 345 mm width</t>
  </si>
  <si>
    <t>On top portion of ramp</t>
  </si>
  <si>
    <t>On side slope portion of ramp</t>
  </si>
  <si>
    <t>For Kerb wall Along length</t>
  </si>
  <si>
    <t>For PCC</t>
  </si>
  <si>
    <t>For RCC</t>
  </si>
  <si>
    <t>Providing and laying controlled cement concrete M-20 over the PCC area including all areas of the ramp and includes curing complete, exculding form work and reinforcement for reinforced concrete work as shown in the drawing.</t>
  </si>
  <si>
    <t>The item includes construction of Outer Entrance Ramp for Truck movement into and out of the phase. 
Total Ramp Length is 76 Rmt and 7.0 m wide, with top area of 548 Sq.m. And Side Slope area of 538 Sq.m.to be constructed by filling of soil and followed by rubble stone filling and kerb wall on both sides in brick masonary. See Item No. 13 of Item wise specifications.</t>
  </si>
  <si>
    <t>Sub Total of Item 13</t>
  </si>
  <si>
    <t xml:space="preserve">Construction of Outer Side Entrance Ramp up to Top Road for 8.70 m height wall construction in Phase -2 + Entrance area development </t>
  </si>
  <si>
    <t>On Entrance Area</t>
  </si>
  <si>
    <t>On Entrance Area for PCC</t>
  </si>
  <si>
    <t>On Entrance Area for RCC</t>
  </si>
  <si>
    <t xml:space="preserve">
Rate</t>
  </si>
  <si>
    <t>Amount
Total</t>
  </si>
  <si>
    <t>BILL OF QUANTITY FOR SECURED LANDFILL - LINER WORKS</t>
  </si>
  <si>
    <t xml:space="preserve"> 
Rate</t>
  </si>
  <si>
    <t xml:space="preserve">AMOUNT 
PHASE -01 UPTO  WALL HEIGHT OF 5.40 M </t>
  </si>
  <si>
    <t>AMOUNT   PHASE -02 UPTO TOTAL HEIGHT OF 10.40 M</t>
  </si>
  <si>
    <t xml:space="preserve">
GRAND TOTAL</t>
  </si>
  <si>
    <t>a)</t>
  </si>
  <si>
    <t>b)</t>
  </si>
  <si>
    <t>Excavation executed with mechanised efforts/machineries for foundation upto 1.5 m depth from EGL including sorting out stacking of useful material &amp; disposing off excavated stuff upto 200 mt. lead. At the base of RCC wall.</t>
  </si>
  <si>
    <t>d (i)</t>
  </si>
  <si>
    <t>d (ii)</t>
  </si>
  <si>
    <t>The item includes P/L of amended clay liner using the available soil obtained from excavation of the phase as well as from the nearby borrow pits and mixing with good quality sodium bentonite in appropriate proportion with soil to achieve the desired permeability as specified in criteria of CPCB, on the bottom surface of the phase in two layers of 450 mm thickness as shown in the bottom liner section. The contractor shall mix the excavated soil and bentonite to fill the bottom liner in 450 mm thickness and compacted thorughly. See Item No.4 of Item wise specifications.</t>
  </si>
  <si>
    <t xml:space="preserve">Excavation executed with mechanised efforts/machineries for foundation upto 1.5 m depth from EGL including sorting out stacking of useful material &amp; disposing off excavated stuff upto 200 mt. lead. </t>
  </si>
  <si>
    <t>Providing and laying controlled cement concrete M-20 on the PCC laid above and curing complete, exculding form work and reinforcement for reinforced concrete work as shown in the drawing.</t>
  </si>
  <si>
    <t>Providing and laying the brick masonary of well burnt bricks of approved quality and manufacturer in cement mortar 1:6 prop. using screened coarse sand upto prescribed height of the wall.</t>
  </si>
  <si>
    <t>BILL OF QUANTITY FOR SECURED LANDFILL - CIVIL WORKS FOR PHASE - 1 WALL HEIGHT - 5.4 M</t>
  </si>
  <si>
    <t>L = 3.77 +5.6/2</t>
  </si>
  <si>
    <t>B = 2.6 + 6.0/2 = 4.30</t>
  </si>
  <si>
    <t>Storm Water Drain - 1020 m long, 0.50 m wide and 0.40 m deep [ 912 m around Landfill adjacent to toewall &amp; 108 m other area without toewall]</t>
  </si>
  <si>
    <t>For Drain around Landfill Cell - Bottom</t>
  </si>
  <si>
    <t>For Drain of other portion - Bottom</t>
  </si>
  <si>
    <t>For Drain around Landfill Cell - Inner Wall</t>
  </si>
  <si>
    <t>For Drain of other portion - Inner Wall</t>
  </si>
  <si>
    <t>Toe Wall in Brick Masonary on outer side slope outer edge - 912 m length in landfill periphery</t>
  </si>
  <si>
    <t>For Toe Wall - Both Sides - 230 mm width</t>
  </si>
  <si>
    <t>For Toe Wall - Both Sides - 350 mm width</t>
  </si>
  <si>
    <t>For Toe Wall - Both Sides - 450 mm width</t>
  </si>
  <si>
    <t>Providing and applying 20 mm thick smooth plaster in cement mortar 1:4 prop., using screened coarse sand of approved quality on brick walls and RCC work as required incl. racking of joints of masonary and roughening of concrete surface (i.e. hacking) to receive plaster, with the use of approved water proofing admixture, with scaffolding to any height, finishing smooth with cement slurry mixing, applying, watering, curing with all labour and materials.</t>
  </si>
  <si>
    <t>Leachate Well in RCC M25 - 4 Nos. - 6.0 m x 2.0 m x 2.665 m (H)</t>
  </si>
  <si>
    <t>Leachate Tank Fdn - 4 Nos</t>
  </si>
  <si>
    <t>Leachate Tank Fdn Rubble Soling - 4 Nos</t>
  </si>
  <si>
    <t>Leachate Tank Fdn PCC - 4 Nos</t>
  </si>
  <si>
    <t>Leachate Tank RCC Raft - 4 Nos</t>
  </si>
  <si>
    <t>Leachate Tank RCC Long Wall - 4 Nos</t>
  </si>
  <si>
    <t>Leachate Tank RCC Short Wall - 4 Nos</t>
  </si>
  <si>
    <t>Leachate Tank RCC Top Slab - 4 Nos</t>
  </si>
  <si>
    <t>Deduct : Slab Open Space - 4 Nos</t>
  </si>
  <si>
    <t>For PCC - 4 Nos</t>
  </si>
  <si>
    <t>For RCC Raft - 4 Nos</t>
  </si>
  <si>
    <t>For RCC Long Wall - Out Side - 4 Nos</t>
  </si>
  <si>
    <t>For RCC Long Wall - In Side - 4 Nos</t>
  </si>
  <si>
    <t>For RCC Short Wall - Out Side - 4 Nos</t>
  </si>
  <si>
    <t>For RCC Short Wall - In Side - 4 Nos</t>
  </si>
  <si>
    <t>For RCC Slab Bottom - 4 Nos</t>
  </si>
  <si>
    <t>Deduct : Open Space in RCC Slab Bottom - 4 Nos</t>
  </si>
  <si>
    <t>Providing and Laying of RCC Leachate Collection Trench to fix pipes at specified locations – 1768 m for 160mm Perforated HDPE pipes and 332 m for 225 mm main Header Pipe - Total 2100 m length:</t>
  </si>
  <si>
    <t>Leachate Collection system - Leachate pipes - 160 mm outer dia lateral pipes - 1768 m Length and 225 mm oter dia main header pipes - 332 m Length laid in RCC leachate Collection trench placed at the bottom of the phase in the Primary Leachate Collection layer</t>
  </si>
  <si>
    <t xml:space="preserve">For Header &amp; Lateral Pipe </t>
  </si>
  <si>
    <t>Soil in Entrance Area</t>
  </si>
  <si>
    <t>Primary Liner on Wall thickness + kerb wall height above road</t>
  </si>
  <si>
    <t>Secondary Liner on Wall thickness + kerb wall height above road</t>
  </si>
  <si>
    <t xml:space="preserve">Primary Liner on Wall thickness </t>
  </si>
  <si>
    <t xml:space="preserve">Secondary Liner on Wall thickness </t>
  </si>
  <si>
    <t>In Anchoring Liner</t>
  </si>
  <si>
    <t xml:space="preserve">On Vertical Wall - Inside + Top of Wall + On outer side of wall  </t>
  </si>
  <si>
    <t>For Lateral Pipe ( 160mm Dia ) wrapping</t>
  </si>
  <si>
    <t>For Header Pipe ( 225mm Dia ) wrapping</t>
  </si>
  <si>
    <t>The item includes filling foundation and plinth with murrum or selected soil brought from outside of the site to construct earthen bunds on the periphery of the phase in layers not exceeding 23 cm. in depth and in such a way to maintain the prescribed side slope as shown.   The item includes Excavation from borrow pits, transporting upto 25 km lead, filling, leveling, grading, dressing, watering and compaction of the earth from the excavation point to make earthen bunds in the prescribed side slopes. See item No.2 of Item wise specifications</t>
  </si>
  <si>
    <t xml:space="preserve">The item includes filling foundation and plinth with murrum or selected soil brought from outside of the site to construct earthen bunds on the periphery of the phase in layers not exceeding 23 cm. in depth and in such a way to maintain the prescribed side slope as shown.   The item includes Excavation from borrow pits, transporting upto 25 km lead, filling, leveling, grading, dressing, watering and compaction of the earth from the excavation point to make earthen bunds in the prescribed side slopes. </t>
  </si>
  <si>
    <t>Construction of Retaining Wall in RCC M25 at the EGL of 10.364 m height and supported by RCC counterfortes:</t>
  </si>
  <si>
    <t>Providing and laying controlled cement concrete M-25 wall and counterfortes from top of foundation level up to top height of wall.</t>
  </si>
  <si>
    <t xml:space="preserve">The item includes construction of RCC M25 retaining wall of 300 mm thickness and 10.364 m total height at the existing ground level to increase the capacity of the phase. The wall shall be supported by RCC counterfortes and soil filling shall be done at the back of the wall for further support. The design and details are shown in the drawings. </t>
  </si>
  <si>
    <t>The item includes construction of RCC M25 retaining wall of 300 mm thickness and 10.364 m total height at the existing ground level to increase the capacity of the phase. The wall shall be supported by RCC counterfortes and soil filling shall be done at the back of the wall for further support. The design and details are shown in the drawings. See item No.3 of Item wise specifications</t>
  </si>
  <si>
    <t>Supplying, cutting, bending, binding and hooking and binding with wire for RCC work in raft, wall and counterfortes Fe500 Grade ISI Brand TMT bars  including all cost and placing in position complete.</t>
  </si>
  <si>
    <t>Wall and counterfortes from top of foundation level up to top height of wall.</t>
  </si>
  <si>
    <t>Providing and Laying of Form work with sheeting of steel sheets so as to give a fair finish for concrete structure at the base as mentioned above as shown in the drawing and including centering, shuttering and propping etc.  and removal of the same for in situ reinforced concrete and plain concrete work in Foundations,footings, bases of columns and mass concrete.</t>
  </si>
  <si>
    <t>Providing and Laying of Form work with sheeting of steel sheets so as to give a fair finish for concrete structure at the base as mentioned above as shown in the drawing and including centering, shuttering and propping etc.  and removal of the same for in situ reinforced concrete and plain concrete work in Foundations,footings, bases of columns and mass concrete and vertical wall structure.</t>
  </si>
  <si>
    <t>The item includes providing and laying of 300 mm drainage layer - primary and secondary layers comprising of 100mm thick 12-25 mm round gravels/Coarse Aggregate + 100 mm thick 3-12mm round gravels/Coarse Aggregate (Grit) + 100 mm thk. Coarse sand as shown in drawing. The item includes providing, laying, leveling, compaction etc. complete. See Item No.5 of Item wise specifications.</t>
  </si>
  <si>
    <t>100 mm thk. 12 -25 mm round gravels/coarse aggregate</t>
  </si>
  <si>
    <t>100 mm thk. 3 -12 mm round gravels/coarse aggregate</t>
  </si>
  <si>
    <t xml:space="preserve">Providing and laying of 4.00 M Wide (3.75 M Clear)  CC road on the top periphery of the phase. The item includes excavation, 230 mm thk. Rubble Soling, 100 mm thk. PCC (1:4:8) and 100 mm thk. RCC M20 construction on the road. Total road area 3236 Sq.m. See Item No.6 of Item wise specifications.  </t>
  </si>
  <si>
    <t xml:space="preserve">Providing and laying of 3.75 M Clear Wide CC road on the top periphery of the phase. The item includes excavation, 230 mm thk. Rubble Soling, 100 mm thk. PCC (1:4:8) and 100 mm thk. RCC M20 construction on the road. Total road area 3236 Sq.m.:  </t>
  </si>
  <si>
    <t xml:space="preserve">Construction of Kerb Wall on the outer edge of the 4.0 M Wide (3.75 M clear wide) Top service road on the top periphery of the phase. The item includes 250 mm thk. and 300 mm high RCC M20 construction on the road.  See Item No.7 of Item wise specifications. </t>
  </si>
  <si>
    <t xml:space="preserve">The item includes providing and laying of 160 mm outer diameter size HDPE pipes of 10 Kg/cm2 pressure grade and ISI make as per IS – 4984 with material grade PE – 80 and material density of 946.40 Kg/cm2 and having holes of 10 mm @ center to center 200 mm distance in the upper half section of the pipes, through out the length of the pipes as shown in the diagram attached. The pipes are to be laid horizontally in the primary drainage layer at the bottom of the phase as shown in the layout plan of the landfill and are connected with the RCC leachate wells. The pipes connecting the leachate well are to be laid in such a way so as to make a slope of 1.0 % available to allow leachate to flow easily in to the Leachate well. 
The pipes are to be laid in a RCC leachate collection trench. The Leachate wells are to be connected to a 225 mm outer diameter main header. The leachate wells shall have a leachate lifting system with sludge pumps provided at the G/L and delivery pipe brought to the G/L at the approach ramps and provided with valves for discharging leachate to the leachate tank. See Item No. 12 of Item wise specifications.  
</t>
  </si>
  <si>
    <t>The item includes construction of Outer Entrance Ramp for Truck movement into and out of the phase. 
Total Ramp Length is 112.50 Rmt and 7.0 m wide, with top area of 785.50 Sq.m. And Side Slope area of 1335 Sq.m.to be constructed by filling of soil and followed by rubble stone filling, followed by PCC and RCC and kerb wall on both sides in RCC. It also includes construction of entrance area development in RCC. Additional Entrance Area to be developed is 1045 Sq.m. as shown in the layout drawing. See Item No. 14 of Item wise specifications.</t>
  </si>
  <si>
    <t xml:space="preserve">The item includes filling foundation and plinth with murrum or selected soil brought from outside of the site to construct outer ramp for truck into &amp; out to in layers not exceeding 23 cm. in depth and in such a way to maintain the prescribed side slope as shown.   The item includes Excavation from borrow pits, transporting upto 25 km lead, filling, leveling, grading, dressing, watering and compaction of the earth from the excavation point to make outer ramp in the prescribed side slopes. </t>
  </si>
  <si>
    <t>The item includes filling foundation and plinth with murrum or selected soil brought from outside of the site to construct outer ramp for truck into &amp; out to in layers not exceeding 23 cm. in depth and in such a way to maintain the prescribed side slope as shown.   The item includes Excavation from borrow pits, transporting upto 25 km lead, filling, leveling, grading, dressing, watering and compaction of the earth from the excavation point to make outer ramp in the prescribed side slopes.</t>
  </si>
  <si>
    <t>The item includes providing and laying of 1500 microns virgin quality HDPE liner. It shall be applied on the Geosynthetic Clay Liner and anchored below in the soil as shown in the section drawing. It shall be sealed and packed from both ends with the existing layers by employing combiwedge fusion process. The over lapping between two HDPE sheets shall be minimum 100 mm and the machine welding shall produce 2 seams. The lining material shall be of highest quality high density polyethylene (HDPE) sheeting, manufactured in using virgin high density polyethylene resin entirely free of Plasticizers or other filler materials with all labours, tools, tackles, machineries and transportation. The material shall not contain more than 3% of carbon black, antioxidants and thermal stabilizers. It should comply all the physico chemical properties as specified  i.e. Tear resistance, Puncture resistance, Tensile strength at yield and break, Carbon black content, density, etc. All the individual sheets shall be tested accordingly. The measurements shall be taken of the covered area only and no overlaps will be considered. Refer Item No. 1 for detailed specifications of Technical Specifications of liner works in the Technical Bid Document. - NON SOR ITEM - MARKET RATE</t>
  </si>
  <si>
    <t>The item includes providing and laying of 500 gsm Geotextile liner. Refer Item No. 2 for detailed specifications of Technical Specifications of liner works in the Technical Bid Document. NON SOR ITEM - MARKET RATE</t>
  </si>
  <si>
    <t>The item includes providing and laying of 150 gsm unprocessed non woven Geotextile liner laid and wrapped over the 160/225 mm HDPE perforated leachate collection pipe so as to allow leachate to flow to the leachate collection pipe and finally to the leachate collection well. This shall permit high flow of leachate into the leachate collection pipe and shall carry leachate to the leachate well. The liner shall be placed over the leachate collection pipe system as shown in the drawing. Refer Item No. 3 for detailed specifications of Technical Specifications of liner works in the Technical Bid Document. - NON SOR ITEM - MARKET RATE</t>
  </si>
  <si>
    <t>The item includes Supplying and applying one coat of HOT BITUMEN VG10 grade conforming to IS:73 @1.2 Kg/sq.m.  &amp; Supplying and applying Second coat of HOT BITUMEN VG10 grade conforming to IS:73 @0.8 Kg/sq.m. to be applied on the RCC retaining wall surface inside as well as on outside to prevent corrosion of RCC and Steel due to coastal area. This shall prevent any chemical attack on the concrete surface from the chemicals present in the hazardous wastes. The hot bitumen shall be applying over the retaining wall and on outer slopein hot conditions as shown in the drawing. Refer Item No. 4 for detailed specifications of Technical Specifications of liner works in the Technical Bid Document. - NON SOR ITEM - MARKET RATE</t>
  </si>
  <si>
    <t>The item includes providing and laying of 1500 microns virgin quality HDPE liner. It shall be applied on the Geosynthetic Clay Liner and anchored below in the soil as shown in the section drawing. It shall be sealed and packed from both ends with the existing layers by employing combiwedge fusion process. The over lapping between two HDPE sheets shall be minimum 100 mm and the machine welding shall produce two sealing lines between one overlap for perfect sealing of the liner. The lining material shall be of highest quality high density polyethylene (HDPE) sheeting, manufactured in using virgin high density polyethylene resin entirely free of Plasticizers or other filler materials with all labours, tools, tackles, machineries and transportation. The material should comply all the physico chemical properties as specified i.e. Tear resistance, Puncture resistance, Tensile strength at yield and break, Carbon black content, density, etc. All the individual sheets shall be tested accordingly. The measurements shall be taken of the covered area only and no overlaps will be considered. Refer Item No. 1 for detailed specifications of Technical Specifications of liner works in the Technical Bid Document. - NON SOR ITEM - MARKET RATE</t>
  </si>
  <si>
    <t>Sludge Pump - 4 Nos Tank</t>
  </si>
  <si>
    <t xml:space="preserve">Landfill </t>
  </si>
  <si>
    <t>CONSTRUCTION OF SECURED LANDFILL FACILITY AT VADGAM, KHAMBHAT</t>
  </si>
  <si>
    <t>BILL OF QUANTITY FOR SECURED LANDFILL WORKS</t>
  </si>
  <si>
    <t>Sub Total of Item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</si>
</sst>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0.000"/>
  </numFmts>
  <fonts count="11">
    <font>
      <sz val="11"/>
      <color theme="1"/>
      <name val="Calibri"/>
      <family val="2"/>
      <scheme val="minor"/>
    </font>
    <font>
      <sz val="10"/>
      <name val="Arial"/>
      <family val="2"/>
    </font>
    <font>
      <sz val="10"/>
      <name val="Arial"/>
      <family val="2"/>
    </font>
    <font>
      <sz val="10"/>
      <name val="Helv"/>
      <charset val="204"/>
    </font>
    <font>
      <sz val="12"/>
      <name val="Times New Roman"/>
      <family val="1"/>
    </font>
    <font>
      <sz val="10"/>
      <name val="Times New Roman"/>
      <family val="1"/>
    </font>
    <font>
      <b/>
      <sz val="10"/>
      <name val="Times New Roman"/>
      <family val="1"/>
    </font>
    <font>
      <sz val="11"/>
      <name val="Times New Roman"/>
      <family val="1"/>
    </font>
    <font>
      <sz val="11"/>
      <name val="Arial"/>
      <family val="2"/>
    </font>
    <font>
      <b/>
      <sz val="11"/>
      <name val="Times New Roman"/>
      <family val="1"/>
    </font>
    <font>
      <sz val="10"/>
      <color theme="1"/>
      <name val="Times New Roman"/>
      <family val="1"/>
    </font>
  </fonts>
  <fills count="6">
    <fill>
      <patternFill patternType="none"/>
    </fill>
    <fill>
      <patternFill patternType="gray125"/>
    </fill>
    <fill>
      <patternFill patternType="solid">
        <fgColor indexed="47"/>
        <bgColor indexed="22"/>
      </patternFill>
    </fill>
    <fill>
      <patternFill patternType="solid">
        <fgColor rgb="FFFFCC99"/>
        <bgColor indexed="22"/>
      </patternFill>
    </fill>
    <fill>
      <patternFill patternType="solid">
        <fgColor theme="3" tint="0.79998168889431442"/>
        <bgColor indexed="64"/>
      </patternFill>
    </fill>
    <fill>
      <patternFill patternType="solid">
        <fgColor theme="3" tint="0.79998168889431442"/>
        <bgColor indexed="13"/>
      </patternFill>
    </fill>
  </fills>
  <borders count="9">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14">
    <xf numFmtId="0" fontId="0" fillId="0" borderId="0"/>
    <xf numFmtId="0" fontId="1" fillId="0" borderId="0"/>
    <xf numFmtId="0" fontId="1" fillId="0" borderId="0"/>
    <xf numFmtId="165" fontId="1" fillId="0" borderId="0" applyFont="0" applyFill="0" applyBorder="0" applyAlignment="0" applyProtection="0"/>
    <xf numFmtId="0" fontId="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cellStyleXfs>
  <cellXfs count="88">
    <xf numFmtId="0" fontId="0" fillId="0" borderId="0" xfId="0"/>
    <xf numFmtId="0" fontId="2" fillId="0" borderId="0" xfId="4"/>
    <xf numFmtId="0" fontId="2" fillId="0" borderId="0" xfId="4" applyAlignment="1">
      <alignment vertical="top"/>
    </xf>
    <xf numFmtId="1" fontId="2" fillId="0" borderId="0" xfId="4" applyNumberFormat="1" applyAlignment="1">
      <alignment vertical="top"/>
    </xf>
    <xf numFmtId="1" fontId="2" fillId="0" borderId="0" xfId="4" applyNumberFormat="1"/>
    <xf numFmtId="0" fontId="2" fillId="0" borderId="0" xfId="4" applyAlignment="1">
      <alignment horizontal="center" vertical="center"/>
    </xf>
    <xf numFmtId="0" fontId="6" fillId="0" borderId="1" xfId="4" applyFont="1" applyBorder="1" applyAlignment="1">
      <alignment horizontal="center" vertical="center" wrapText="1"/>
    </xf>
    <xf numFmtId="0" fontId="5" fillId="2" borderId="1" xfId="4" applyFont="1" applyFill="1" applyBorder="1" applyAlignment="1">
      <alignment horizontal="left" vertical="top"/>
    </xf>
    <xf numFmtId="0" fontId="5" fillId="2" borderId="1" xfId="4" applyFont="1" applyFill="1" applyBorder="1" applyAlignment="1">
      <alignment horizontal="center" vertical="top"/>
    </xf>
    <xf numFmtId="0" fontId="5" fillId="2" borderId="1" xfId="4" applyFont="1" applyFill="1" applyBorder="1" applyAlignment="1">
      <alignment vertical="top"/>
    </xf>
    <xf numFmtId="1" fontId="5" fillId="2" borderId="1" xfId="4" applyNumberFormat="1" applyFont="1" applyFill="1" applyBorder="1" applyAlignment="1">
      <alignment vertical="top"/>
    </xf>
    <xf numFmtId="0" fontId="5" fillId="0" borderId="1" xfId="4" applyFont="1" applyBorder="1" applyAlignment="1">
      <alignment horizontal="center" vertical="top"/>
    </xf>
    <xf numFmtId="0" fontId="5" fillId="0" borderId="1" xfId="4" applyFont="1" applyFill="1" applyBorder="1" applyAlignment="1">
      <alignment vertical="top" wrapText="1"/>
    </xf>
    <xf numFmtId="0" fontId="5" fillId="0" borderId="1" xfId="4" applyFont="1" applyFill="1" applyBorder="1" applyAlignment="1">
      <alignment vertical="top"/>
    </xf>
    <xf numFmtId="0" fontId="5" fillId="0" borderId="1" xfId="4" applyFont="1" applyBorder="1" applyAlignment="1">
      <alignment vertical="top"/>
    </xf>
    <xf numFmtId="1" fontId="5" fillId="0" borderId="1" xfId="4" applyNumberFormat="1" applyFont="1" applyBorder="1" applyAlignment="1">
      <alignment vertical="top"/>
    </xf>
    <xf numFmtId="2" fontId="5" fillId="0" borderId="1" xfId="4" applyNumberFormat="1" applyFont="1" applyBorder="1" applyAlignment="1">
      <alignment horizontal="right" vertical="top"/>
    </xf>
    <xf numFmtId="0" fontId="5" fillId="0" borderId="1" xfId="4" applyFont="1" applyFill="1" applyBorder="1" applyAlignment="1">
      <alignment horizontal="center" vertical="top"/>
    </xf>
    <xf numFmtId="2" fontId="5" fillId="0" borderId="1" xfId="4" applyNumberFormat="1" applyFont="1" applyFill="1" applyBorder="1" applyAlignment="1">
      <alignment horizontal="right" vertical="top"/>
    </xf>
    <xf numFmtId="2" fontId="6" fillId="2" borderId="1" xfId="4" applyNumberFormat="1" applyFont="1" applyFill="1" applyBorder="1" applyAlignment="1">
      <alignment horizontal="right" vertical="top"/>
    </xf>
    <xf numFmtId="0" fontId="5" fillId="0" borderId="1" xfId="4" applyFont="1" applyFill="1" applyBorder="1" applyAlignment="1">
      <alignment horizontal="justify" vertical="top" wrapText="1"/>
    </xf>
    <xf numFmtId="0" fontId="6" fillId="3" borderId="1" xfId="4" applyFont="1" applyFill="1" applyBorder="1" applyAlignment="1">
      <alignment horizontal="justify" vertical="top" wrapText="1"/>
    </xf>
    <xf numFmtId="0" fontId="6" fillId="3" borderId="1" xfId="4" applyFont="1" applyFill="1" applyBorder="1" applyAlignment="1">
      <alignment horizontal="right" vertical="top" wrapText="1"/>
    </xf>
    <xf numFmtId="0" fontId="6" fillId="4" borderId="1" xfId="4" applyFont="1" applyFill="1" applyBorder="1" applyAlignment="1">
      <alignment horizontal="right" vertical="top" wrapText="1"/>
    </xf>
    <xf numFmtId="0" fontId="5" fillId="4" borderId="1" xfId="4" applyFont="1" applyFill="1" applyBorder="1" applyAlignment="1">
      <alignment horizontal="center" vertical="top"/>
    </xf>
    <xf numFmtId="0" fontId="6" fillId="4" borderId="1" xfId="4" applyFont="1" applyFill="1" applyBorder="1" applyAlignment="1">
      <alignment horizontal="center" vertical="top"/>
    </xf>
    <xf numFmtId="2" fontId="6" fillId="4" borderId="1" xfId="4" applyNumberFormat="1" applyFont="1" applyFill="1" applyBorder="1" applyAlignment="1">
      <alignment horizontal="right" vertical="top"/>
    </xf>
    <xf numFmtId="0" fontId="5" fillId="0" borderId="2" xfId="4" applyFont="1" applyFill="1" applyBorder="1" applyAlignment="1">
      <alignment horizontal="center" vertical="top"/>
    </xf>
    <xf numFmtId="0" fontId="8" fillId="0" borderId="0" xfId="1" applyFont="1"/>
    <xf numFmtId="0" fontId="9" fillId="0" borderId="1" xfId="1" applyFont="1" applyBorder="1" applyAlignment="1">
      <alignment horizontal="center" vertical="center" wrapText="1"/>
    </xf>
    <xf numFmtId="0" fontId="8" fillId="0" borderId="0" xfId="1" applyFont="1" applyAlignment="1">
      <alignment horizontal="center" vertical="center"/>
    </xf>
    <xf numFmtId="0" fontId="9" fillId="0" borderId="1" xfId="1" applyFont="1" applyBorder="1" applyAlignment="1">
      <alignment horizontal="center" vertical="top"/>
    </xf>
    <xf numFmtId="0" fontId="9" fillId="0" borderId="1" xfId="1" applyFont="1" applyBorder="1" applyAlignment="1">
      <alignment horizontal="center"/>
    </xf>
    <xf numFmtId="0" fontId="7" fillId="0" borderId="1" xfId="1" applyFont="1" applyBorder="1"/>
    <xf numFmtId="0" fontId="7" fillId="0" borderId="1" xfId="1" applyFont="1" applyBorder="1" applyAlignment="1">
      <alignment horizontal="center" vertical="center"/>
    </xf>
    <xf numFmtId="0" fontId="9" fillId="0" borderId="1" xfId="1" applyFont="1" applyBorder="1" applyAlignment="1">
      <alignment horizontal="left" vertical="center" wrapText="1"/>
    </xf>
    <xf numFmtId="2" fontId="9" fillId="0" borderId="1" xfId="1" applyNumberFormat="1" applyFont="1" applyBorder="1" applyAlignment="1">
      <alignment horizontal="right" vertical="center" wrapText="1"/>
    </xf>
    <xf numFmtId="0" fontId="9" fillId="5" borderId="1" xfId="1" applyFont="1" applyFill="1" applyBorder="1" applyAlignment="1">
      <alignment horizontal="right" vertical="center" wrapText="1"/>
    </xf>
    <xf numFmtId="2" fontId="9" fillId="5" borderId="1" xfId="1" applyNumberFormat="1" applyFont="1" applyFill="1" applyBorder="1" applyAlignment="1">
      <alignment horizontal="right" vertical="center" wrapText="1"/>
    </xf>
    <xf numFmtId="2" fontId="9" fillId="5" borderId="1" xfId="1" applyNumberFormat="1" applyFont="1" applyFill="1" applyBorder="1" applyAlignment="1">
      <alignment horizontal="right" vertical="center"/>
    </xf>
    <xf numFmtId="0" fontId="8" fillId="0" borderId="0" xfId="1" applyFont="1" applyAlignment="1">
      <alignment horizontal="left" vertical="center"/>
    </xf>
    <xf numFmtId="2" fontId="9" fillId="0" borderId="1" xfId="1" applyNumberFormat="1" applyFont="1" applyFill="1" applyBorder="1" applyAlignment="1">
      <alignment horizontal="right" vertical="center"/>
    </xf>
    <xf numFmtId="1" fontId="5" fillId="0" borderId="1" xfId="4" applyNumberFormat="1" applyFont="1" applyBorder="1" applyAlignment="1">
      <alignment horizontal="center" vertical="top"/>
    </xf>
    <xf numFmtId="0" fontId="5" fillId="0" borderId="1" xfId="4" applyFont="1" applyFill="1" applyBorder="1" applyAlignment="1">
      <alignment horizontal="right" vertical="top" wrapText="1"/>
    </xf>
    <xf numFmtId="0" fontId="5" fillId="0" borderId="1" xfId="4" applyFont="1" applyFill="1" applyBorder="1" applyAlignment="1">
      <alignment horizontal="center" vertical="top" wrapText="1"/>
    </xf>
    <xf numFmtId="0" fontId="6" fillId="0" borderId="1" xfId="4" applyFont="1" applyFill="1" applyBorder="1" applyAlignment="1">
      <alignment horizontal="right" vertical="top" wrapText="1"/>
    </xf>
    <xf numFmtId="2" fontId="6" fillId="0" borderId="1" xfId="4" applyNumberFormat="1" applyFont="1" applyBorder="1" applyAlignment="1">
      <alignment horizontal="right" vertical="top"/>
    </xf>
    <xf numFmtId="2" fontId="5" fillId="0" borderId="1" xfId="4" applyNumberFormat="1" applyFont="1" applyBorder="1" applyAlignment="1">
      <alignment horizontal="center" vertical="center" wrapText="1"/>
    </xf>
    <xf numFmtId="0" fontId="5" fillId="0" borderId="1" xfId="0" applyFont="1" applyBorder="1" applyAlignment="1">
      <alignment horizontal="center" vertical="top"/>
    </xf>
    <xf numFmtId="2" fontId="2" fillId="0" borderId="0" xfId="4" applyNumberFormat="1" applyAlignment="1">
      <alignment vertical="top"/>
    </xf>
    <xf numFmtId="2" fontId="5" fillId="0" borderId="1" xfId="4" applyNumberFormat="1" applyFont="1" applyBorder="1" applyAlignment="1">
      <alignment horizontal="right" vertical="top"/>
    </xf>
    <xf numFmtId="2" fontId="5" fillId="0" borderId="1" xfId="4" applyNumberFormat="1" applyFont="1" applyBorder="1" applyAlignment="1">
      <alignment horizontal="right"/>
    </xf>
    <xf numFmtId="166" fontId="5" fillId="0" borderId="1" xfId="4" applyNumberFormat="1" applyFont="1" applyBorder="1" applyAlignment="1">
      <alignment horizontal="right" vertical="top"/>
    </xf>
    <xf numFmtId="2" fontId="5" fillId="0" borderId="1" xfId="4" applyNumberFormat="1" applyFont="1" applyBorder="1" applyAlignment="1">
      <alignment horizontal="right" vertical="top"/>
    </xf>
    <xf numFmtId="2" fontId="5" fillId="0" borderId="1" xfId="4" applyNumberFormat="1" applyFont="1" applyBorder="1" applyAlignment="1">
      <alignment horizontal="right" vertical="top"/>
    </xf>
    <xf numFmtId="2" fontId="5" fillId="0" borderId="3" xfId="4" applyNumberFormat="1" applyFont="1" applyBorder="1" applyAlignment="1">
      <alignment vertical="top"/>
    </xf>
    <xf numFmtId="2" fontId="5" fillId="0" borderId="4" xfId="4" applyNumberFormat="1" applyFont="1" applyBorder="1" applyAlignment="1">
      <alignment vertical="top"/>
    </xf>
    <xf numFmtId="2" fontId="5" fillId="0" borderId="3" xfId="4" applyNumberFormat="1" applyFont="1" applyBorder="1" applyAlignment="1">
      <alignment horizontal="right" vertical="top"/>
    </xf>
    <xf numFmtId="2" fontId="5" fillId="0" borderId="4" xfId="4" applyNumberFormat="1" applyFont="1" applyBorder="1" applyAlignment="1">
      <alignment horizontal="right" vertical="top"/>
    </xf>
    <xf numFmtId="2" fontId="5" fillId="0" borderId="1" xfId="4" applyNumberFormat="1" applyFont="1" applyBorder="1" applyAlignment="1">
      <alignment horizontal="right" vertical="top"/>
    </xf>
    <xf numFmtId="0" fontId="10" fillId="0" borderId="0" xfId="0" applyFont="1" applyAlignment="1">
      <alignment wrapText="1"/>
    </xf>
    <xf numFmtId="0" fontId="9" fillId="0" borderId="1" xfId="1" applyFont="1" applyBorder="1" applyAlignment="1">
      <alignment horizontal="center" vertical="center" wrapText="1"/>
    </xf>
    <xf numFmtId="2" fontId="5" fillId="0" borderId="1" xfId="4" applyNumberFormat="1" applyFont="1" applyBorder="1" applyAlignment="1">
      <alignment horizontal="right" vertical="top"/>
    </xf>
    <xf numFmtId="2" fontId="5" fillId="0" borderId="1" xfId="4" applyNumberFormat="1" applyFont="1" applyBorder="1" applyAlignment="1">
      <alignment horizontal="right" vertical="top"/>
    </xf>
    <xf numFmtId="0" fontId="10" fillId="0" borderId="0" xfId="0" applyFont="1" applyAlignment="1">
      <alignment horizontal="justify" vertical="top"/>
    </xf>
    <xf numFmtId="0" fontId="10" fillId="0" borderId="5" xfId="0" applyFont="1" applyBorder="1" applyAlignment="1">
      <alignment horizontal="justify" vertical="top"/>
    </xf>
    <xf numFmtId="0" fontId="5" fillId="0" borderId="0" xfId="4" applyFont="1"/>
    <xf numFmtId="0" fontId="5" fillId="0" borderId="0" xfId="4" applyFont="1" applyAlignment="1">
      <alignment horizontal="right"/>
    </xf>
    <xf numFmtId="0" fontId="9" fillId="0" borderId="1" xfId="1" applyFont="1" applyFill="1" applyBorder="1" applyAlignment="1">
      <alignment horizontal="center" vertical="center" wrapText="1"/>
    </xf>
    <xf numFmtId="2" fontId="5" fillId="0" borderId="1" xfId="4" applyNumberFormat="1" applyFont="1" applyBorder="1" applyAlignment="1">
      <alignment horizontal="right" vertical="top"/>
    </xf>
    <xf numFmtId="2" fontId="5" fillId="0" borderId="1" xfId="4" applyNumberFormat="1" applyFont="1" applyBorder="1" applyAlignment="1">
      <alignment horizontal="right" vertical="top"/>
    </xf>
    <xf numFmtId="2" fontId="5" fillId="0" borderId="1" xfId="4" applyNumberFormat="1" applyFont="1" applyBorder="1" applyAlignment="1">
      <alignment horizontal="right" vertical="top"/>
    </xf>
    <xf numFmtId="2" fontId="5" fillId="0" borderId="1" xfId="4" applyNumberFormat="1" applyFont="1" applyBorder="1" applyAlignment="1">
      <alignment horizontal="right" vertical="top"/>
    </xf>
    <xf numFmtId="0" fontId="1" fillId="0" borderId="0" xfId="4" applyFont="1" applyAlignment="1">
      <alignment vertical="top"/>
    </xf>
    <xf numFmtId="0" fontId="5" fillId="0" borderId="3" xfId="4" applyFont="1" applyBorder="1" applyAlignment="1">
      <alignment horizontal="center" vertical="top"/>
    </xf>
    <xf numFmtId="0" fontId="5" fillId="0" borderId="4" xfId="4" applyFont="1" applyBorder="1" applyAlignment="1">
      <alignment horizontal="center" vertical="top"/>
    </xf>
    <xf numFmtId="0" fontId="5" fillId="0" borderId="7" xfId="4" applyFont="1" applyFill="1" applyBorder="1" applyAlignment="1">
      <alignment horizontal="justify" vertical="top" wrapText="1"/>
    </xf>
    <xf numFmtId="0" fontId="5" fillId="0" borderId="8" xfId="4" applyFont="1" applyFill="1" applyBorder="1" applyAlignment="1">
      <alignment horizontal="justify" vertical="top" wrapText="1"/>
    </xf>
    <xf numFmtId="0" fontId="5" fillId="0" borderId="6" xfId="4" applyFont="1" applyFill="1" applyBorder="1" applyAlignment="1">
      <alignment horizontal="justify" vertical="top" wrapText="1"/>
    </xf>
    <xf numFmtId="0" fontId="7" fillId="0" borderId="1" xfId="1" applyFont="1" applyBorder="1" applyAlignment="1">
      <alignment horizontal="center" vertical="top"/>
    </xf>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0" fontId="9" fillId="0" borderId="1" xfId="1" applyFont="1" applyBorder="1" applyAlignment="1">
      <alignment horizontal="center"/>
    </xf>
    <xf numFmtId="0" fontId="6" fillId="0" borderId="1" xfId="4" applyFont="1" applyBorder="1" applyAlignment="1">
      <alignment horizontal="center"/>
    </xf>
    <xf numFmtId="0" fontId="4" fillId="0" borderId="1" xfId="4" applyFont="1" applyBorder="1" applyAlignment="1">
      <alignment horizontal="center" vertical="top"/>
    </xf>
    <xf numFmtId="2" fontId="5" fillId="0" borderId="1" xfId="4" applyNumberFormat="1" applyFont="1" applyBorder="1" applyAlignment="1">
      <alignment horizontal="right" vertical="top"/>
    </xf>
    <xf numFmtId="0" fontId="2" fillId="0" borderId="0" xfId="4" applyAlignment="1">
      <alignment horizontal="center" vertical="top"/>
    </xf>
    <xf numFmtId="0" fontId="2" fillId="0" borderId="0" xfId="4" applyAlignment="1">
      <alignment horizontal="center"/>
    </xf>
  </cellXfs>
  <cellStyles count="14">
    <cellStyle name="Comma 2" xfId="5"/>
    <cellStyle name="Comma 3" xfId="6"/>
    <cellStyle name="Currency 2" xfId="3"/>
    <cellStyle name="Normal" xfId="0" builtinId="0"/>
    <cellStyle name="Normal 2" xfId="1"/>
    <cellStyle name="Normal 2 2" xfId="4"/>
    <cellStyle name="Normal 3" xfId="2"/>
    <cellStyle name="Normal 4" xfId="7"/>
    <cellStyle name="Normal 4 2" xfId="8"/>
    <cellStyle name="Normal 4_VCC_CTF_Cwall_1st RA Bill" xfId="9"/>
    <cellStyle name="Normal 5" xfId="10"/>
    <cellStyle name="Normal 6" xfId="11"/>
    <cellStyle name="Percent 2" xfId="12"/>
    <cellStyle name="Style 1"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view="pageBreakPreview" zoomScale="80" zoomScaleNormal="80" zoomScaleSheetLayoutView="80" workbookViewId="0">
      <selection activeCell="A4" sqref="A4:E4"/>
    </sheetView>
  </sheetViews>
  <sheetFormatPr defaultColWidth="8.85546875" defaultRowHeight="14.25"/>
  <cols>
    <col min="1" max="1" width="4" style="28" bestFit="1" customWidth="1"/>
    <col min="2" max="2" width="32.5703125" style="28" customWidth="1"/>
    <col min="3" max="5" width="18.85546875" style="28" bestFit="1" customWidth="1"/>
    <col min="6" max="16384" width="8.85546875" style="28"/>
  </cols>
  <sheetData>
    <row r="1" spans="1:5" ht="25.15" customHeight="1">
      <c r="A1" s="79"/>
      <c r="B1" s="79"/>
      <c r="C1" s="79"/>
      <c r="D1" s="79"/>
      <c r="E1" s="79"/>
    </row>
    <row r="2" spans="1:5" ht="25.15" customHeight="1">
      <c r="A2" s="80" t="s">
        <v>69</v>
      </c>
      <c r="B2" s="80"/>
      <c r="C2" s="80"/>
      <c r="D2" s="80"/>
      <c r="E2" s="80"/>
    </row>
    <row r="3" spans="1:5" ht="25.15" customHeight="1">
      <c r="A3" s="81" t="s">
        <v>278</v>
      </c>
      <c r="B3" s="81"/>
      <c r="C3" s="81"/>
      <c r="D3" s="81"/>
      <c r="E3" s="81"/>
    </row>
    <row r="4" spans="1:5" ht="25.15" customHeight="1">
      <c r="A4" s="80" t="s">
        <v>73</v>
      </c>
      <c r="B4" s="80"/>
      <c r="C4" s="80"/>
      <c r="D4" s="80"/>
      <c r="E4" s="80"/>
    </row>
    <row r="5" spans="1:5" ht="25.15" customHeight="1">
      <c r="A5" s="82"/>
      <c r="B5" s="82"/>
      <c r="C5" s="82"/>
      <c r="D5" s="82"/>
      <c r="E5" s="82"/>
    </row>
    <row r="6" spans="1:5" s="30" customFormat="1" ht="57">
      <c r="A6" s="29" t="s">
        <v>3</v>
      </c>
      <c r="B6" s="29" t="s">
        <v>74</v>
      </c>
      <c r="C6" s="61" t="s">
        <v>197</v>
      </c>
      <c r="D6" s="68" t="s">
        <v>198</v>
      </c>
      <c r="E6" s="29" t="s">
        <v>199</v>
      </c>
    </row>
    <row r="7" spans="1:5" ht="25.15" customHeight="1">
      <c r="A7" s="31"/>
      <c r="B7" s="32"/>
      <c r="C7" s="32"/>
      <c r="D7" s="32"/>
      <c r="E7" s="33"/>
    </row>
    <row r="8" spans="1:5" ht="25.15" customHeight="1">
      <c r="A8" s="34">
        <v>1</v>
      </c>
      <c r="B8" s="35" t="s">
        <v>277</v>
      </c>
      <c r="C8" s="36">
        <f>'Abstract_Civil Works'!H116</f>
        <v>0</v>
      </c>
      <c r="D8" s="36">
        <f>'Abstract_Civil Works'!I116</f>
        <v>0</v>
      </c>
      <c r="E8" s="41">
        <f>C8+D8</f>
        <v>0</v>
      </c>
    </row>
    <row r="9" spans="1:5" ht="25.15" customHeight="1">
      <c r="A9" s="34">
        <v>2</v>
      </c>
      <c r="B9" s="35" t="s">
        <v>75</v>
      </c>
      <c r="C9" s="36">
        <f>'Abstract_Liner Works'!H15</f>
        <v>0</v>
      </c>
      <c r="D9" s="36">
        <f>'Abstract_Liner Works'!I15</f>
        <v>0</v>
      </c>
      <c r="E9" s="41">
        <f>C9+D9</f>
        <v>0</v>
      </c>
    </row>
    <row r="10" spans="1:5" ht="25.15" customHeight="1">
      <c r="A10" s="34"/>
      <c r="B10" s="37" t="s">
        <v>60</v>
      </c>
      <c r="C10" s="38">
        <f>SUM(C8:C9)</f>
        <v>0</v>
      </c>
      <c r="D10" s="38">
        <f>SUM(D8:D9)</f>
        <v>0</v>
      </c>
      <c r="E10" s="39">
        <f>SUM(E8:E9)</f>
        <v>0</v>
      </c>
    </row>
    <row r="11" spans="1:5">
      <c r="A11" s="40"/>
      <c r="B11" s="40"/>
      <c r="C11" s="40"/>
      <c r="D11" s="40"/>
      <c r="E11" s="40"/>
    </row>
    <row r="12" spans="1:5">
      <c r="A12" s="40"/>
      <c r="B12" s="40"/>
      <c r="C12" s="40"/>
      <c r="D12" s="40"/>
      <c r="E12" s="40"/>
    </row>
  </sheetData>
  <sheetProtection selectLockedCells="1" selectUnlockedCells="1"/>
  <mergeCells count="5">
    <mergeCell ref="A1:E1"/>
    <mergeCell ref="A2:E2"/>
    <mergeCell ref="A3:E3"/>
    <mergeCell ref="A4:E4"/>
    <mergeCell ref="A5:E5"/>
  </mergeCells>
  <printOptions horizontalCentered="1"/>
  <pageMargins left="0.59055118110236227" right="0.19685039370078741" top="1.1811023622047245" bottom="0.59055118110236227" header="0" footer="0"/>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0"/>
  <sheetViews>
    <sheetView view="pageBreakPreview" zoomScaleSheetLayoutView="100" workbookViewId="0">
      <pane ySplit="6" topLeftCell="A113" activePane="bottomLeft" state="frozen"/>
      <selection pane="bottomLeft" activeCell="A118" sqref="A118"/>
    </sheetView>
  </sheetViews>
  <sheetFormatPr defaultColWidth="11.5703125" defaultRowHeight="12.75"/>
  <cols>
    <col min="1" max="1" width="3.7109375" style="87" bestFit="1" customWidth="1"/>
    <col min="2" max="2" width="42.28515625" style="1" customWidth="1"/>
    <col min="3" max="3" width="5.7109375" style="1" bestFit="1" customWidth="1"/>
    <col min="4" max="5" width="9.42578125" style="1" bestFit="1" customWidth="1"/>
    <col min="6" max="6" width="10.42578125" style="1" bestFit="1" customWidth="1"/>
    <col min="7" max="7" width="9.42578125" style="1" bestFit="1" customWidth="1"/>
    <col min="8" max="8" width="12.42578125" style="1" bestFit="1" customWidth="1"/>
    <col min="9" max="9" width="13.7109375" style="1" customWidth="1"/>
    <col min="10" max="10" width="12.42578125" style="4" bestFit="1" customWidth="1"/>
    <col min="11" max="245" width="11.5703125" style="1"/>
    <col min="246" max="246" width="4" style="1" customWidth="1"/>
    <col min="247" max="247" width="42.28515625" style="1" customWidth="1"/>
    <col min="248" max="248" width="6.7109375" style="1" customWidth="1"/>
    <col min="249" max="249" width="10.5703125" style="1" customWidth="1"/>
    <col min="250" max="250" width="13.7109375" style="1" customWidth="1"/>
    <col min="251" max="251" width="17.85546875" style="1" customWidth="1"/>
    <col min="252" max="501" width="11.5703125" style="1"/>
    <col min="502" max="502" width="4" style="1" customWidth="1"/>
    <col min="503" max="503" width="42.28515625" style="1" customWidth="1"/>
    <col min="504" max="504" width="6.7109375" style="1" customWidth="1"/>
    <col min="505" max="505" width="10.5703125" style="1" customWidth="1"/>
    <col min="506" max="506" width="13.7109375" style="1" customWidth="1"/>
    <col min="507" max="507" width="17.85546875" style="1" customWidth="1"/>
    <col min="508" max="757" width="11.5703125" style="1"/>
    <col min="758" max="758" width="4" style="1" customWidth="1"/>
    <col min="759" max="759" width="42.28515625" style="1" customWidth="1"/>
    <col min="760" max="760" width="6.7109375" style="1" customWidth="1"/>
    <col min="761" max="761" width="10.5703125" style="1" customWidth="1"/>
    <col min="762" max="762" width="13.7109375" style="1" customWidth="1"/>
    <col min="763" max="763" width="17.85546875" style="1" customWidth="1"/>
    <col min="764" max="1013" width="11.5703125" style="1"/>
    <col min="1014" max="1014" width="4" style="1" customWidth="1"/>
    <col min="1015" max="1015" width="42.28515625" style="1" customWidth="1"/>
    <col min="1016" max="1016" width="6.7109375" style="1" customWidth="1"/>
    <col min="1017" max="1017" width="10.5703125" style="1" customWidth="1"/>
    <col min="1018" max="1018" width="13.7109375" style="1" customWidth="1"/>
    <col min="1019" max="1019" width="17.85546875" style="1" customWidth="1"/>
    <col min="1020" max="1269" width="11.5703125" style="1"/>
    <col min="1270" max="1270" width="4" style="1" customWidth="1"/>
    <col min="1271" max="1271" width="42.28515625" style="1" customWidth="1"/>
    <col min="1272" max="1272" width="6.7109375" style="1" customWidth="1"/>
    <col min="1273" max="1273" width="10.5703125" style="1" customWidth="1"/>
    <col min="1274" max="1274" width="13.7109375" style="1" customWidth="1"/>
    <col min="1275" max="1275" width="17.85546875" style="1" customWidth="1"/>
    <col min="1276" max="1525" width="11.5703125" style="1"/>
    <col min="1526" max="1526" width="4" style="1" customWidth="1"/>
    <col min="1527" max="1527" width="42.28515625" style="1" customWidth="1"/>
    <col min="1528" max="1528" width="6.7109375" style="1" customWidth="1"/>
    <col min="1529" max="1529" width="10.5703125" style="1" customWidth="1"/>
    <col min="1530" max="1530" width="13.7109375" style="1" customWidth="1"/>
    <col min="1531" max="1531" width="17.85546875" style="1" customWidth="1"/>
    <col min="1532" max="1781" width="11.5703125" style="1"/>
    <col min="1782" max="1782" width="4" style="1" customWidth="1"/>
    <col min="1783" max="1783" width="42.28515625" style="1" customWidth="1"/>
    <col min="1784" max="1784" width="6.7109375" style="1" customWidth="1"/>
    <col min="1785" max="1785" width="10.5703125" style="1" customWidth="1"/>
    <col min="1786" max="1786" width="13.7109375" style="1" customWidth="1"/>
    <col min="1787" max="1787" width="17.85546875" style="1" customWidth="1"/>
    <col min="1788" max="2037" width="11.5703125" style="1"/>
    <col min="2038" max="2038" width="4" style="1" customWidth="1"/>
    <col min="2039" max="2039" width="42.28515625" style="1" customWidth="1"/>
    <col min="2040" max="2040" width="6.7109375" style="1" customWidth="1"/>
    <col min="2041" max="2041" width="10.5703125" style="1" customWidth="1"/>
    <col min="2042" max="2042" width="13.7109375" style="1" customWidth="1"/>
    <col min="2043" max="2043" width="17.85546875" style="1" customWidth="1"/>
    <col min="2044" max="2293" width="11.5703125" style="1"/>
    <col min="2294" max="2294" width="4" style="1" customWidth="1"/>
    <col min="2295" max="2295" width="42.28515625" style="1" customWidth="1"/>
    <col min="2296" max="2296" width="6.7109375" style="1" customWidth="1"/>
    <col min="2297" max="2297" width="10.5703125" style="1" customWidth="1"/>
    <col min="2298" max="2298" width="13.7109375" style="1" customWidth="1"/>
    <col min="2299" max="2299" width="17.85546875" style="1" customWidth="1"/>
    <col min="2300" max="2549" width="11.5703125" style="1"/>
    <col min="2550" max="2550" width="4" style="1" customWidth="1"/>
    <col min="2551" max="2551" width="42.28515625" style="1" customWidth="1"/>
    <col min="2552" max="2552" width="6.7109375" style="1" customWidth="1"/>
    <col min="2553" max="2553" width="10.5703125" style="1" customWidth="1"/>
    <col min="2554" max="2554" width="13.7109375" style="1" customWidth="1"/>
    <col min="2555" max="2555" width="17.85546875" style="1" customWidth="1"/>
    <col min="2556" max="2805" width="11.5703125" style="1"/>
    <col min="2806" max="2806" width="4" style="1" customWidth="1"/>
    <col min="2807" max="2807" width="42.28515625" style="1" customWidth="1"/>
    <col min="2808" max="2808" width="6.7109375" style="1" customWidth="1"/>
    <col min="2809" max="2809" width="10.5703125" style="1" customWidth="1"/>
    <col min="2810" max="2810" width="13.7109375" style="1" customWidth="1"/>
    <col min="2811" max="2811" width="17.85546875" style="1" customWidth="1"/>
    <col min="2812" max="3061" width="11.5703125" style="1"/>
    <col min="3062" max="3062" width="4" style="1" customWidth="1"/>
    <col min="3063" max="3063" width="42.28515625" style="1" customWidth="1"/>
    <col min="3064" max="3064" width="6.7109375" style="1" customWidth="1"/>
    <col min="3065" max="3065" width="10.5703125" style="1" customWidth="1"/>
    <col min="3066" max="3066" width="13.7109375" style="1" customWidth="1"/>
    <col min="3067" max="3067" width="17.85546875" style="1" customWidth="1"/>
    <col min="3068" max="3317" width="11.5703125" style="1"/>
    <col min="3318" max="3318" width="4" style="1" customWidth="1"/>
    <col min="3319" max="3319" width="42.28515625" style="1" customWidth="1"/>
    <col min="3320" max="3320" width="6.7109375" style="1" customWidth="1"/>
    <col min="3321" max="3321" width="10.5703125" style="1" customWidth="1"/>
    <col min="3322" max="3322" width="13.7109375" style="1" customWidth="1"/>
    <col min="3323" max="3323" width="17.85546875" style="1" customWidth="1"/>
    <col min="3324" max="3573" width="11.5703125" style="1"/>
    <col min="3574" max="3574" width="4" style="1" customWidth="1"/>
    <col min="3575" max="3575" width="42.28515625" style="1" customWidth="1"/>
    <col min="3576" max="3576" width="6.7109375" style="1" customWidth="1"/>
    <col min="3577" max="3577" width="10.5703125" style="1" customWidth="1"/>
    <col min="3578" max="3578" width="13.7109375" style="1" customWidth="1"/>
    <col min="3579" max="3579" width="17.85546875" style="1" customWidth="1"/>
    <col min="3580" max="3829" width="11.5703125" style="1"/>
    <col min="3830" max="3830" width="4" style="1" customWidth="1"/>
    <col min="3831" max="3831" width="42.28515625" style="1" customWidth="1"/>
    <col min="3832" max="3832" width="6.7109375" style="1" customWidth="1"/>
    <col min="3833" max="3833" width="10.5703125" style="1" customWidth="1"/>
    <col min="3834" max="3834" width="13.7109375" style="1" customWidth="1"/>
    <col min="3835" max="3835" width="17.85546875" style="1" customWidth="1"/>
    <col min="3836" max="4085" width="11.5703125" style="1"/>
    <col min="4086" max="4086" width="4" style="1" customWidth="1"/>
    <col min="4087" max="4087" width="42.28515625" style="1" customWidth="1"/>
    <col min="4088" max="4088" width="6.7109375" style="1" customWidth="1"/>
    <col min="4089" max="4089" width="10.5703125" style="1" customWidth="1"/>
    <col min="4090" max="4090" width="13.7109375" style="1" customWidth="1"/>
    <col min="4091" max="4091" width="17.85546875" style="1" customWidth="1"/>
    <col min="4092" max="4341" width="11.5703125" style="1"/>
    <col min="4342" max="4342" width="4" style="1" customWidth="1"/>
    <col min="4343" max="4343" width="42.28515625" style="1" customWidth="1"/>
    <col min="4344" max="4344" width="6.7109375" style="1" customWidth="1"/>
    <col min="4345" max="4345" width="10.5703125" style="1" customWidth="1"/>
    <col min="4346" max="4346" width="13.7109375" style="1" customWidth="1"/>
    <col min="4347" max="4347" width="17.85546875" style="1" customWidth="1"/>
    <col min="4348" max="4597" width="11.5703125" style="1"/>
    <col min="4598" max="4598" width="4" style="1" customWidth="1"/>
    <col min="4599" max="4599" width="42.28515625" style="1" customWidth="1"/>
    <col min="4600" max="4600" width="6.7109375" style="1" customWidth="1"/>
    <col min="4601" max="4601" width="10.5703125" style="1" customWidth="1"/>
    <col min="4602" max="4602" width="13.7109375" style="1" customWidth="1"/>
    <col min="4603" max="4603" width="17.85546875" style="1" customWidth="1"/>
    <col min="4604" max="4853" width="11.5703125" style="1"/>
    <col min="4854" max="4854" width="4" style="1" customWidth="1"/>
    <col min="4855" max="4855" width="42.28515625" style="1" customWidth="1"/>
    <col min="4856" max="4856" width="6.7109375" style="1" customWidth="1"/>
    <col min="4857" max="4857" width="10.5703125" style="1" customWidth="1"/>
    <col min="4858" max="4858" width="13.7109375" style="1" customWidth="1"/>
    <col min="4859" max="4859" width="17.85546875" style="1" customWidth="1"/>
    <col min="4860" max="5109" width="11.5703125" style="1"/>
    <col min="5110" max="5110" width="4" style="1" customWidth="1"/>
    <col min="5111" max="5111" width="42.28515625" style="1" customWidth="1"/>
    <col min="5112" max="5112" width="6.7109375" style="1" customWidth="1"/>
    <col min="5113" max="5113" width="10.5703125" style="1" customWidth="1"/>
    <col min="5114" max="5114" width="13.7109375" style="1" customWidth="1"/>
    <col min="5115" max="5115" width="17.85546875" style="1" customWidth="1"/>
    <col min="5116" max="5365" width="11.5703125" style="1"/>
    <col min="5366" max="5366" width="4" style="1" customWidth="1"/>
    <col min="5367" max="5367" width="42.28515625" style="1" customWidth="1"/>
    <col min="5368" max="5368" width="6.7109375" style="1" customWidth="1"/>
    <col min="5369" max="5369" width="10.5703125" style="1" customWidth="1"/>
    <col min="5370" max="5370" width="13.7109375" style="1" customWidth="1"/>
    <col min="5371" max="5371" width="17.85546875" style="1" customWidth="1"/>
    <col min="5372" max="5621" width="11.5703125" style="1"/>
    <col min="5622" max="5622" width="4" style="1" customWidth="1"/>
    <col min="5623" max="5623" width="42.28515625" style="1" customWidth="1"/>
    <col min="5624" max="5624" width="6.7109375" style="1" customWidth="1"/>
    <col min="5625" max="5625" width="10.5703125" style="1" customWidth="1"/>
    <col min="5626" max="5626" width="13.7109375" style="1" customWidth="1"/>
    <col min="5627" max="5627" width="17.85546875" style="1" customWidth="1"/>
    <col min="5628" max="5877" width="11.5703125" style="1"/>
    <col min="5878" max="5878" width="4" style="1" customWidth="1"/>
    <col min="5879" max="5879" width="42.28515625" style="1" customWidth="1"/>
    <col min="5880" max="5880" width="6.7109375" style="1" customWidth="1"/>
    <col min="5881" max="5881" width="10.5703125" style="1" customWidth="1"/>
    <col min="5882" max="5882" width="13.7109375" style="1" customWidth="1"/>
    <col min="5883" max="5883" width="17.85546875" style="1" customWidth="1"/>
    <col min="5884" max="6133" width="11.5703125" style="1"/>
    <col min="6134" max="6134" width="4" style="1" customWidth="1"/>
    <col min="6135" max="6135" width="42.28515625" style="1" customWidth="1"/>
    <col min="6136" max="6136" width="6.7109375" style="1" customWidth="1"/>
    <col min="6137" max="6137" width="10.5703125" style="1" customWidth="1"/>
    <col min="6138" max="6138" width="13.7109375" style="1" customWidth="1"/>
    <col min="6139" max="6139" width="17.85546875" style="1" customWidth="1"/>
    <col min="6140" max="6389" width="11.5703125" style="1"/>
    <col min="6390" max="6390" width="4" style="1" customWidth="1"/>
    <col min="6391" max="6391" width="42.28515625" style="1" customWidth="1"/>
    <col min="6392" max="6392" width="6.7109375" style="1" customWidth="1"/>
    <col min="6393" max="6393" width="10.5703125" style="1" customWidth="1"/>
    <col min="6394" max="6394" width="13.7109375" style="1" customWidth="1"/>
    <col min="6395" max="6395" width="17.85546875" style="1" customWidth="1"/>
    <col min="6396" max="6645" width="11.5703125" style="1"/>
    <col min="6646" max="6646" width="4" style="1" customWidth="1"/>
    <col min="6647" max="6647" width="42.28515625" style="1" customWidth="1"/>
    <col min="6648" max="6648" width="6.7109375" style="1" customWidth="1"/>
    <col min="6649" max="6649" width="10.5703125" style="1" customWidth="1"/>
    <col min="6650" max="6650" width="13.7109375" style="1" customWidth="1"/>
    <col min="6651" max="6651" width="17.85546875" style="1" customWidth="1"/>
    <col min="6652" max="6901" width="11.5703125" style="1"/>
    <col min="6902" max="6902" width="4" style="1" customWidth="1"/>
    <col min="6903" max="6903" width="42.28515625" style="1" customWidth="1"/>
    <col min="6904" max="6904" width="6.7109375" style="1" customWidth="1"/>
    <col min="6905" max="6905" width="10.5703125" style="1" customWidth="1"/>
    <col min="6906" max="6906" width="13.7109375" style="1" customWidth="1"/>
    <col min="6907" max="6907" width="17.85546875" style="1" customWidth="1"/>
    <col min="6908" max="7157" width="11.5703125" style="1"/>
    <col min="7158" max="7158" width="4" style="1" customWidth="1"/>
    <col min="7159" max="7159" width="42.28515625" style="1" customWidth="1"/>
    <col min="7160" max="7160" width="6.7109375" style="1" customWidth="1"/>
    <col min="7161" max="7161" width="10.5703125" style="1" customWidth="1"/>
    <col min="7162" max="7162" width="13.7109375" style="1" customWidth="1"/>
    <col min="7163" max="7163" width="17.85546875" style="1" customWidth="1"/>
    <col min="7164" max="7413" width="11.5703125" style="1"/>
    <col min="7414" max="7414" width="4" style="1" customWidth="1"/>
    <col min="7415" max="7415" width="42.28515625" style="1" customWidth="1"/>
    <col min="7416" max="7416" width="6.7109375" style="1" customWidth="1"/>
    <col min="7417" max="7417" width="10.5703125" style="1" customWidth="1"/>
    <col min="7418" max="7418" width="13.7109375" style="1" customWidth="1"/>
    <col min="7419" max="7419" width="17.85546875" style="1" customWidth="1"/>
    <col min="7420" max="7669" width="11.5703125" style="1"/>
    <col min="7670" max="7670" width="4" style="1" customWidth="1"/>
    <col min="7671" max="7671" width="42.28515625" style="1" customWidth="1"/>
    <col min="7672" max="7672" width="6.7109375" style="1" customWidth="1"/>
    <col min="7673" max="7673" width="10.5703125" style="1" customWidth="1"/>
    <col min="7674" max="7674" width="13.7109375" style="1" customWidth="1"/>
    <col min="7675" max="7675" width="17.85546875" style="1" customWidth="1"/>
    <col min="7676" max="7925" width="11.5703125" style="1"/>
    <col min="7926" max="7926" width="4" style="1" customWidth="1"/>
    <col min="7927" max="7927" width="42.28515625" style="1" customWidth="1"/>
    <col min="7928" max="7928" width="6.7109375" style="1" customWidth="1"/>
    <col min="7929" max="7929" width="10.5703125" style="1" customWidth="1"/>
    <col min="7930" max="7930" width="13.7109375" style="1" customWidth="1"/>
    <col min="7931" max="7931" width="17.85546875" style="1" customWidth="1"/>
    <col min="7932" max="8181" width="11.5703125" style="1"/>
    <col min="8182" max="8182" width="4" style="1" customWidth="1"/>
    <col min="8183" max="8183" width="42.28515625" style="1" customWidth="1"/>
    <col min="8184" max="8184" width="6.7109375" style="1" customWidth="1"/>
    <col min="8185" max="8185" width="10.5703125" style="1" customWidth="1"/>
    <col min="8186" max="8186" width="13.7109375" style="1" customWidth="1"/>
    <col min="8187" max="8187" width="17.85546875" style="1" customWidth="1"/>
    <col min="8188" max="8437" width="11.5703125" style="1"/>
    <col min="8438" max="8438" width="4" style="1" customWidth="1"/>
    <col min="8439" max="8439" width="42.28515625" style="1" customWidth="1"/>
    <col min="8440" max="8440" width="6.7109375" style="1" customWidth="1"/>
    <col min="8441" max="8441" width="10.5703125" style="1" customWidth="1"/>
    <col min="8442" max="8442" width="13.7109375" style="1" customWidth="1"/>
    <col min="8443" max="8443" width="17.85546875" style="1" customWidth="1"/>
    <col min="8444" max="8693" width="11.5703125" style="1"/>
    <col min="8694" max="8694" width="4" style="1" customWidth="1"/>
    <col min="8695" max="8695" width="42.28515625" style="1" customWidth="1"/>
    <col min="8696" max="8696" width="6.7109375" style="1" customWidth="1"/>
    <col min="8697" max="8697" width="10.5703125" style="1" customWidth="1"/>
    <col min="8698" max="8698" width="13.7109375" style="1" customWidth="1"/>
    <col min="8699" max="8699" width="17.85546875" style="1" customWidth="1"/>
    <col min="8700" max="8949" width="11.5703125" style="1"/>
    <col min="8950" max="8950" width="4" style="1" customWidth="1"/>
    <col min="8951" max="8951" width="42.28515625" style="1" customWidth="1"/>
    <col min="8952" max="8952" width="6.7109375" style="1" customWidth="1"/>
    <col min="8953" max="8953" width="10.5703125" style="1" customWidth="1"/>
    <col min="8954" max="8954" width="13.7109375" style="1" customWidth="1"/>
    <col min="8955" max="8955" width="17.85546875" style="1" customWidth="1"/>
    <col min="8956" max="9205" width="11.5703125" style="1"/>
    <col min="9206" max="9206" width="4" style="1" customWidth="1"/>
    <col min="9207" max="9207" width="42.28515625" style="1" customWidth="1"/>
    <col min="9208" max="9208" width="6.7109375" style="1" customWidth="1"/>
    <col min="9209" max="9209" width="10.5703125" style="1" customWidth="1"/>
    <col min="9210" max="9210" width="13.7109375" style="1" customWidth="1"/>
    <col min="9211" max="9211" width="17.85546875" style="1" customWidth="1"/>
    <col min="9212" max="9461" width="11.5703125" style="1"/>
    <col min="9462" max="9462" width="4" style="1" customWidth="1"/>
    <col min="9463" max="9463" width="42.28515625" style="1" customWidth="1"/>
    <col min="9464" max="9464" width="6.7109375" style="1" customWidth="1"/>
    <col min="9465" max="9465" width="10.5703125" style="1" customWidth="1"/>
    <col min="9466" max="9466" width="13.7109375" style="1" customWidth="1"/>
    <col min="9467" max="9467" width="17.85546875" style="1" customWidth="1"/>
    <col min="9468" max="9717" width="11.5703125" style="1"/>
    <col min="9718" max="9718" width="4" style="1" customWidth="1"/>
    <col min="9719" max="9719" width="42.28515625" style="1" customWidth="1"/>
    <col min="9720" max="9720" width="6.7109375" style="1" customWidth="1"/>
    <col min="9721" max="9721" width="10.5703125" style="1" customWidth="1"/>
    <col min="9722" max="9722" width="13.7109375" style="1" customWidth="1"/>
    <col min="9723" max="9723" width="17.85546875" style="1" customWidth="1"/>
    <col min="9724" max="9973" width="11.5703125" style="1"/>
    <col min="9974" max="9974" width="4" style="1" customWidth="1"/>
    <col min="9975" max="9975" width="42.28515625" style="1" customWidth="1"/>
    <col min="9976" max="9976" width="6.7109375" style="1" customWidth="1"/>
    <col min="9977" max="9977" width="10.5703125" style="1" customWidth="1"/>
    <col min="9978" max="9978" width="13.7109375" style="1" customWidth="1"/>
    <col min="9979" max="9979" width="17.85546875" style="1" customWidth="1"/>
    <col min="9980" max="10229" width="11.5703125" style="1"/>
    <col min="10230" max="10230" width="4" style="1" customWidth="1"/>
    <col min="10231" max="10231" width="42.28515625" style="1" customWidth="1"/>
    <col min="10232" max="10232" width="6.7109375" style="1" customWidth="1"/>
    <col min="10233" max="10233" width="10.5703125" style="1" customWidth="1"/>
    <col min="10234" max="10234" width="13.7109375" style="1" customWidth="1"/>
    <col min="10235" max="10235" width="17.85546875" style="1" customWidth="1"/>
    <col min="10236" max="10485" width="11.5703125" style="1"/>
    <col min="10486" max="10486" width="4" style="1" customWidth="1"/>
    <col min="10487" max="10487" width="42.28515625" style="1" customWidth="1"/>
    <col min="10488" max="10488" width="6.7109375" style="1" customWidth="1"/>
    <col min="10489" max="10489" width="10.5703125" style="1" customWidth="1"/>
    <col min="10490" max="10490" width="13.7109375" style="1" customWidth="1"/>
    <col min="10491" max="10491" width="17.85546875" style="1" customWidth="1"/>
    <col min="10492" max="10741" width="11.5703125" style="1"/>
    <col min="10742" max="10742" width="4" style="1" customWidth="1"/>
    <col min="10743" max="10743" width="42.28515625" style="1" customWidth="1"/>
    <col min="10744" max="10744" width="6.7109375" style="1" customWidth="1"/>
    <col min="10745" max="10745" width="10.5703125" style="1" customWidth="1"/>
    <col min="10746" max="10746" width="13.7109375" style="1" customWidth="1"/>
    <col min="10747" max="10747" width="17.85546875" style="1" customWidth="1"/>
    <col min="10748" max="10997" width="11.5703125" style="1"/>
    <col min="10998" max="10998" width="4" style="1" customWidth="1"/>
    <col min="10999" max="10999" width="42.28515625" style="1" customWidth="1"/>
    <col min="11000" max="11000" width="6.7109375" style="1" customWidth="1"/>
    <col min="11001" max="11001" width="10.5703125" style="1" customWidth="1"/>
    <col min="11002" max="11002" width="13.7109375" style="1" customWidth="1"/>
    <col min="11003" max="11003" width="17.85546875" style="1" customWidth="1"/>
    <col min="11004" max="11253" width="11.5703125" style="1"/>
    <col min="11254" max="11254" width="4" style="1" customWidth="1"/>
    <col min="11255" max="11255" width="42.28515625" style="1" customWidth="1"/>
    <col min="11256" max="11256" width="6.7109375" style="1" customWidth="1"/>
    <col min="11257" max="11257" width="10.5703125" style="1" customWidth="1"/>
    <col min="11258" max="11258" width="13.7109375" style="1" customWidth="1"/>
    <col min="11259" max="11259" width="17.85546875" style="1" customWidth="1"/>
    <col min="11260" max="11509" width="11.5703125" style="1"/>
    <col min="11510" max="11510" width="4" style="1" customWidth="1"/>
    <col min="11511" max="11511" width="42.28515625" style="1" customWidth="1"/>
    <col min="11512" max="11512" width="6.7109375" style="1" customWidth="1"/>
    <col min="11513" max="11513" width="10.5703125" style="1" customWidth="1"/>
    <col min="11514" max="11514" width="13.7109375" style="1" customWidth="1"/>
    <col min="11515" max="11515" width="17.85546875" style="1" customWidth="1"/>
    <col min="11516" max="11765" width="11.5703125" style="1"/>
    <col min="11766" max="11766" width="4" style="1" customWidth="1"/>
    <col min="11767" max="11767" width="42.28515625" style="1" customWidth="1"/>
    <col min="11768" max="11768" width="6.7109375" style="1" customWidth="1"/>
    <col min="11769" max="11769" width="10.5703125" style="1" customWidth="1"/>
    <col min="11770" max="11770" width="13.7109375" style="1" customWidth="1"/>
    <col min="11771" max="11771" width="17.85546875" style="1" customWidth="1"/>
    <col min="11772" max="12021" width="11.5703125" style="1"/>
    <col min="12022" max="12022" width="4" style="1" customWidth="1"/>
    <col min="12023" max="12023" width="42.28515625" style="1" customWidth="1"/>
    <col min="12024" max="12024" width="6.7109375" style="1" customWidth="1"/>
    <col min="12025" max="12025" width="10.5703125" style="1" customWidth="1"/>
    <col min="12026" max="12026" width="13.7109375" style="1" customWidth="1"/>
    <col min="12027" max="12027" width="17.85546875" style="1" customWidth="1"/>
    <col min="12028" max="12277" width="11.5703125" style="1"/>
    <col min="12278" max="12278" width="4" style="1" customWidth="1"/>
    <col min="12279" max="12279" width="42.28515625" style="1" customWidth="1"/>
    <col min="12280" max="12280" width="6.7109375" style="1" customWidth="1"/>
    <col min="12281" max="12281" width="10.5703125" style="1" customWidth="1"/>
    <col min="12282" max="12282" width="13.7109375" style="1" customWidth="1"/>
    <col min="12283" max="12283" width="17.85546875" style="1" customWidth="1"/>
    <col min="12284" max="12533" width="11.5703125" style="1"/>
    <col min="12534" max="12534" width="4" style="1" customWidth="1"/>
    <col min="12535" max="12535" width="42.28515625" style="1" customWidth="1"/>
    <col min="12536" max="12536" width="6.7109375" style="1" customWidth="1"/>
    <col min="12537" max="12537" width="10.5703125" style="1" customWidth="1"/>
    <col min="12538" max="12538" width="13.7109375" style="1" customWidth="1"/>
    <col min="12539" max="12539" width="17.85546875" style="1" customWidth="1"/>
    <col min="12540" max="12789" width="11.5703125" style="1"/>
    <col min="12790" max="12790" width="4" style="1" customWidth="1"/>
    <col min="12791" max="12791" width="42.28515625" style="1" customWidth="1"/>
    <col min="12792" max="12792" width="6.7109375" style="1" customWidth="1"/>
    <col min="12793" max="12793" width="10.5703125" style="1" customWidth="1"/>
    <col min="12794" max="12794" width="13.7109375" style="1" customWidth="1"/>
    <col min="12795" max="12795" width="17.85546875" style="1" customWidth="1"/>
    <col min="12796" max="13045" width="11.5703125" style="1"/>
    <col min="13046" max="13046" width="4" style="1" customWidth="1"/>
    <col min="13047" max="13047" width="42.28515625" style="1" customWidth="1"/>
    <col min="13048" max="13048" width="6.7109375" style="1" customWidth="1"/>
    <col min="13049" max="13049" width="10.5703125" style="1" customWidth="1"/>
    <col min="13050" max="13050" width="13.7109375" style="1" customWidth="1"/>
    <col min="13051" max="13051" width="17.85546875" style="1" customWidth="1"/>
    <col min="13052" max="13301" width="11.5703125" style="1"/>
    <col min="13302" max="13302" width="4" style="1" customWidth="1"/>
    <col min="13303" max="13303" width="42.28515625" style="1" customWidth="1"/>
    <col min="13304" max="13304" width="6.7109375" style="1" customWidth="1"/>
    <col min="13305" max="13305" width="10.5703125" style="1" customWidth="1"/>
    <col min="13306" max="13306" width="13.7109375" style="1" customWidth="1"/>
    <col min="13307" max="13307" width="17.85546875" style="1" customWidth="1"/>
    <col min="13308" max="13557" width="11.5703125" style="1"/>
    <col min="13558" max="13558" width="4" style="1" customWidth="1"/>
    <col min="13559" max="13559" width="42.28515625" style="1" customWidth="1"/>
    <col min="13560" max="13560" width="6.7109375" style="1" customWidth="1"/>
    <col min="13561" max="13561" width="10.5703125" style="1" customWidth="1"/>
    <col min="13562" max="13562" width="13.7109375" style="1" customWidth="1"/>
    <col min="13563" max="13563" width="17.85546875" style="1" customWidth="1"/>
    <col min="13564" max="13813" width="11.5703125" style="1"/>
    <col min="13814" max="13814" width="4" style="1" customWidth="1"/>
    <col min="13815" max="13815" width="42.28515625" style="1" customWidth="1"/>
    <col min="13816" max="13816" width="6.7109375" style="1" customWidth="1"/>
    <col min="13817" max="13817" width="10.5703125" style="1" customWidth="1"/>
    <col min="13818" max="13818" width="13.7109375" style="1" customWidth="1"/>
    <col min="13819" max="13819" width="17.85546875" style="1" customWidth="1"/>
    <col min="13820" max="14069" width="11.5703125" style="1"/>
    <col min="14070" max="14070" width="4" style="1" customWidth="1"/>
    <col min="14071" max="14071" width="42.28515625" style="1" customWidth="1"/>
    <col min="14072" max="14072" width="6.7109375" style="1" customWidth="1"/>
    <col min="14073" max="14073" width="10.5703125" style="1" customWidth="1"/>
    <col min="14074" max="14074" width="13.7109375" style="1" customWidth="1"/>
    <col min="14075" max="14075" width="17.85546875" style="1" customWidth="1"/>
    <col min="14076" max="14325" width="11.5703125" style="1"/>
    <col min="14326" max="14326" width="4" style="1" customWidth="1"/>
    <col min="14327" max="14327" width="42.28515625" style="1" customWidth="1"/>
    <col min="14328" max="14328" width="6.7109375" style="1" customWidth="1"/>
    <col min="14329" max="14329" width="10.5703125" style="1" customWidth="1"/>
    <col min="14330" max="14330" width="13.7109375" style="1" customWidth="1"/>
    <col min="14331" max="14331" width="17.85546875" style="1" customWidth="1"/>
    <col min="14332" max="14581" width="11.5703125" style="1"/>
    <col min="14582" max="14582" width="4" style="1" customWidth="1"/>
    <col min="14583" max="14583" width="42.28515625" style="1" customWidth="1"/>
    <col min="14584" max="14584" width="6.7109375" style="1" customWidth="1"/>
    <col min="14585" max="14585" width="10.5703125" style="1" customWidth="1"/>
    <col min="14586" max="14586" width="13.7109375" style="1" customWidth="1"/>
    <col min="14587" max="14587" width="17.85546875" style="1" customWidth="1"/>
    <col min="14588" max="14837" width="11.5703125" style="1"/>
    <col min="14838" max="14838" width="4" style="1" customWidth="1"/>
    <col min="14839" max="14839" width="42.28515625" style="1" customWidth="1"/>
    <col min="14840" max="14840" width="6.7109375" style="1" customWidth="1"/>
    <col min="14841" max="14841" width="10.5703125" style="1" customWidth="1"/>
    <col min="14842" max="14842" width="13.7109375" style="1" customWidth="1"/>
    <col min="14843" max="14843" width="17.85546875" style="1" customWidth="1"/>
    <col min="14844" max="15093" width="11.5703125" style="1"/>
    <col min="15094" max="15094" width="4" style="1" customWidth="1"/>
    <col min="15095" max="15095" width="42.28515625" style="1" customWidth="1"/>
    <col min="15096" max="15096" width="6.7109375" style="1" customWidth="1"/>
    <col min="15097" max="15097" width="10.5703125" style="1" customWidth="1"/>
    <col min="15098" max="15098" width="13.7109375" style="1" customWidth="1"/>
    <col min="15099" max="15099" width="17.85546875" style="1" customWidth="1"/>
    <col min="15100" max="15349" width="11.5703125" style="1"/>
    <col min="15350" max="15350" width="4" style="1" customWidth="1"/>
    <col min="15351" max="15351" width="42.28515625" style="1" customWidth="1"/>
    <col min="15352" max="15352" width="6.7109375" style="1" customWidth="1"/>
    <col min="15353" max="15353" width="10.5703125" style="1" customWidth="1"/>
    <col min="15354" max="15354" width="13.7109375" style="1" customWidth="1"/>
    <col min="15355" max="15355" width="17.85546875" style="1" customWidth="1"/>
    <col min="15356" max="15605" width="11.5703125" style="1"/>
    <col min="15606" max="15606" width="4" style="1" customWidth="1"/>
    <col min="15607" max="15607" width="42.28515625" style="1" customWidth="1"/>
    <col min="15608" max="15608" width="6.7109375" style="1" customWidth="1"/>
    <col min="15609" max="15609" width="10.5703125" style="1" customWidth="1"/>
    <col min="15610" max="15610" width="13.7109375" style="1" customWidth="1"/>
    <col min="15611" max="15611" width="17.85546875" style="1" customWidth="1"/>
    <col min="15612" max="15861" width="11.5703125" style="1"/>
    <col min="15862" max="15862" width="4" style="1" customWidth="1"/>
    <col min="15863" max="15863" width="42.28515625" style="1" customWidth="1"/>
    <col min="15864" max="15864" width="6.7109375" style="1" customWidth="1"/>
    <col min="15865" max="15865" width="10.5703125" style="1" customWidth="1"/>
    <col min="15866" max="15866" width="13.7109375" style="1" customWidth="1"/>
    <col min="15867" max="15867" width="17.85546875" style="1" customWidth="1"/>
    <col min="15868" max="16117" width="11.5703125" style="1"/>
    <col min="16118" max="16118" width="4" style="1" customWidth="1"/>
    <col min="16119" max="16119" width="42.28515625" style="1" customWidth="1"/>
    <col min="16120" max="16120" width="6.7109375" style="1" customWidth="1"/>
    <col min="16121" max="16121" width="10.5703125" style="1" customWidth="1"/>
    <col min="16122" max="16122" width="13.7109375" style="1" customWidth="1"/>
    <col min="16123" max="16123" width="17.85546875" style="1" customWidth="1"/>
    <col min="16124" max="16384" width="11.5703125" style="1"/>
  </cols>
  <sheetData>
    <row r="1" spans="1:12" ht="15.75">
      <c r="A1" s="84"/>
      <c r="B1" s="84"/>
      <c r="C1" s="84"/>
      <c r="D1" s="84"/>
      <c r="E1" s="84"/>
      <c r="F1" s="84"/>
      <c r="G1" s="84"/>
      <c r="H1" s="84"/>
      <c r="I1" s="84"/>
      <c r="J1" s="84"/>
    </row>
    <row r="2" spans="1:12">
      <c r="A2" s="83" t="s">
        <v>61</v>
      </c>
      <c r="B2" s="83"/>
      <c r="C2" s="83"/>
      <c r="D2" s="83"/>
      <c r="E2" s="83"/>
      <c r="F2" s="83"/>
      <c r="G2" s="83"/>
      <c r="H2" s="83"/>
      <c r="I2" s="83"/>
      <c r="J2" s="83"/>
    </row>
    <row r="3" spans="1:12">
      <c r="A3" s="83" t="s">
        <v>2</v>
      </c>
      <c r="B3" s="83"/>
      <c r="C3" s="83"/>
      <c r="D3" s="83"/>
      <c r="E3" s="83"/>
      <c r="F3" s="83"/>
      <c r="G3" s="83"/>
      <c r="H3" s="83"/>
      <c r="I3" s="83"/>
      <c r="J3" s="83"/>
    </row>
    <row r="4" spans="1:12">
      <c r="A4" s="83" t="s">
        <v>279</v>
      </c>
      <c r="B4" s="83"/>
      <c r="C4" s="83"/>
      <c r="D4" s="83"/>
      <c r="E4" s="83"/>
      <c r="F4" s="83"/>
      <c r="G4" s="83"/>
      <c r="H4" s="83"/>
      <c r="I4" s="83"/>
      <c r="J4" s="83"/>
    </row>
    <row r="5" spans="1:12">
      <c r="A5" s="83"/>
      <c r="B5" s="83"/>
      <c r="C5" s="83"/>
      <c r="D5" s="83"/>
      <c r="E5" s="83"/>
      <c r="F5" s="83"/>
      <c r="G5" s="83"/>
      <c r="H5" s="83"/>
      <c r="I5" s="83"/>
      <c r="J5" s="83"/>
    </row>
    <row r="6" spans="1:12" s="5" customFormat="1" ht="25.5">
      <c r="A6" s="6" t="s">
        <v>3</v>
      </c>
      <c r="B6" s="6" t="s">
        <v>4</v>
      </c>
      <c r="C6" s="6" t="s">
        <v>0</v>
      </c>
      <c r="D6" s="6" t="s">
        <v>63</v>
      </c>
      <c r="E6" s="6" t="s">
        <v>64</v>
      </c>
      <c r="F6" s="6" t="s">
        <v>67</v>
      </c>
      <c r="G6" s="6" t="s">
        <v>193</v>
      </c>
      <c r="H6" s="6" t="s">
        <v>65</v>
      </c>
      <c r="I6" s="6" t="s">
        <v>66</v>
      </c>
      <c r="J6" s="6" t="s">
        <v>194</v>
      </c>
    </row>
    <row r="7" spans="1:12" ht="17.25" customHeight="1">
      <c r="A7" s="8">
        <v>1</v>
      </c>
      <c r="B7" s="21" t="s">
        <v>5</v>
      </c>
      <c r="C7" s="8"/>
      <c r="D7" s="8"/>
      <c r="E7" s="8"/>
      <c r="F7" s="8"/>
      <c r="G7" s="9"/>
      <c r="H7" s="9"/>
      <c r="I7" s="9"/>
      <c r="J7" s="10"/>
    </row>
    <row r="8" spans="1:12" s="2" customFormat="1" ht="68.25" customHeight="1">
      <c r="A8" s="11"/>
      <c r="B8" s="20" t="s">
        <v>6</v>
      </c>
      <c r="C8" s="13"/>
      <c r="D8" s="13"/>
      <c r="E8" s="13"/>
      <c r="F8" s="14"/>
      <c r="G8" s="15"/>
      <c r="H8" s="15"/>
      <c r="I8" s="15"/>
      <c r="J8" s="15"/>
    </row>
    <row r="9" spans="1:12" s="2" customFormat="1" ht="16.5" customHeight="1">
      <c r="A9" s="11" t="s">
        <v>200</v>
      </c>
      <c r="B9" s="12" t="s">
        <v>7</v>
      </c>
      <c r="C9" s="11" t="s">
        <v>8</v>
      </c>
      <c r="D9" s="70">
        <f>ROUND('Measurement_Civil Works_Phase1'!H11,0)</f>
        <v>15930</v>
      </c>
      <c r="E9" s="16">
        <f>F9-D9</f>
        <v>0</v>
      </c>
      <c r="F9" s="16">
        <f>ROUND('Measurement_Civil Works_Total'!H11,0)</f>
        <v>15930</v>
      </c>
      <c r="G9" s="71">
        <v>0</v>
      </c>
      <c r="H9" s="71">
        <f>ROUND(D9*G9,2)</f>
        <v>0</v>
      </c>
      <c r="I9" s="71">
        <f>ROUND(E9*G9,2)</f>
        <v>0</v>
      </c>
      <c r="J9" s="71">
        <f>H9+I9</f>
        <v>0</v>
      </c>
    </row>
    <row r="10" spans="1:12" s="2" customFormat="1" ht="42" customHeight="1">
      <c r="A10" s="11" t="s">
        <v>201</v>
      </c>
      <c r="B10" s="20" t="s">
        <v>9</v>
      </c>
      <c r="C10" s="11" t="s">
        <v>8</v>
      </c>
      <c r="D10" s="70">
        <f>ROUND('Measurement_Civil Works_Phase1'!H15,0)</f>
        <v>9731</v>
      </c>
      <c r="E10" s="16">
        <f>F10-D10</f>
        <v>0</v>
      </c>
      <c r="F10" s="50">
        <f>ROUND('Measurement_Civil Works_Total'!H15,0)</f>
        <v>9731</v>
      </c>
      <c r="G10" s="71">
        <v>0</v>
      </c>
      <c r="H10" s="71">
        <f>ROUND(D10*G10,2)</f>
        <v>0</v>
      </c>
      <c r="I10" s="71">
        <f>ROUND(E10*G10,2)</f>
        <v>0</v>
      </c>
      <c r="J10" s="71">
        <f>H10+I10</f>
        <v>0</v>
      </c>
    </row>
    <row r="11" spans="1:12" s="2" customFormat="1" ht="15.75" customHeight="1">
      <c r="A11" s="24"/>
      <c r="B11" s="23" t="s">
        <v>10</v>
      </c>
      <c r="C11" s="25"/>
      <c r="D11" s="26"/>
      <c r="E11" s="26"/>
      <c r="F11" s="26"/>
      <c r="G11" s="26"/>
      <c r="H11" s="26">
        <f>SUM(H9:H10)</f>
        <v>0</v>
      </c>
      <c r="I11" s="26">
        <f>SUM(I9:I10)</f>
        <v>0</v>
      </c>
      <c r="J11" s="26">
        <f>SUM(J9:J10)</f>
        <v>0</v>
      </c>
    </row>
    <row r="12" spans="1:12" s="2" customFormat="1" ht="30" customHeight="1">
      <c r="A12" s="8">
        <v>2</v>
      </c>
      <c r="B12" s="21" t="s">
        <v>11</v>
      </c>
      <c r="C12" s="8"/>
      <c r="D12" s="8"/>
      <c r="E12" s="8"/>
      <c r="F12" s="8"/>
      <c r="G12" s="9"/>
      <c r="H12" s="9"/>
      <c r="I12" s="9"/>
      <c r="J12" s="10"/>
    </row>
    <row r="13" spans="1:12" s="2" customFormat="1" ht="143.25" customHeight="1">
      <c r="A13" s="11"/>
      <c r="B13" s="20" t="s">
        <v>251</v>
      </c>
      <c r="C13" s="11" t="s">
        <v>8</v>
      </c>
      <c r="D13" s="70">
        <f>ROUND('Measurement_Civil Works_Phase1'!H21,0)</f>
        <v>19641</v>
      </c>
      <c r="E13" s="16">
        <f>F13-D13</f>
        <v>43954</v>
      </c>
      <c r="F13" s="50">
        <f>ROUND('Measurement_Civil Works_Total'!H21,0)</f>
        <v>63595</v>
      </c>
      <c r="G13" s="71">
        <v>0</v>
      </c>
      <c r="H13" s="71">
        <f>ROUND(D13*G13,2)</f>
        <v>0</v>
      </c>
      <c r="I13" s="71">
        <f>ROUND(E13*G13,2)</f>
        <v>0</v>
      </c>
      <c r="J13" s="71">
        <f>H13+I13</f>
        <v>0</v>
      </c>
      <c r="L13" s="49"/>
    </row>
    <row r="14" spans="1:12" s="2" customFormat="1" ht="15.75" customHeight="1">
      <c r="A14" s="24"/>
      <c r="B14" s="23" t="s">
        <v>12</v>
      </c>
      <c r="C14" s="25"/>
      <c r="D14" s="26"/>
      <c r="E14" s="26"/>
      <c r="F14" s="26"/>
      <c r="G14" s="26"/>
      <c r="H14" s="26">
        <f>SUM(H13)</f>
        <v>0</v>
      </c>
      <c r="I14" s="26">
        <f>SUM(I13)</f>
        <v>0</v>
      </c>
      <c r="J14" s="26">
        <f>SUM(J13)</f>
        <v>0</v>
      </c>
    </row>
    <row r="15" spans="1:12" s="2" customFormat="1" ht="38.25">
      <c r="A15" s="8">
        <v>3</v>
      </c>
      <c r="B15" s="21" t="s">
        <v>253</v>
      </c>
      <c r="C15" s="8"/>
      <c r="D15" s="8"/>
      <c r="E15" s="8"/>
      <c r="F15" s="8"/>
      <c r="G15" s="9"/>
      <c r="H15" s="9"/>
      <c r="I15" s="9"/>
      <c r="J15" s="10"/>
    </row>
    <row r="16" spans="1:12" s="2" customFormat="1" ht="102">
      <c r="A16" s="17"/>
      <c r="B16" s="20" t="s">
        <v>256</v>
      </c>
      <c r="C16" s="17"/>
      <c r="D16" s="18"/>
      <c r="E16" s="18"/>
      <c r="F16" s="18"/>
      <c r="G16" s="18"/>
      <c r="H16" s="18"/>
      <c r="I16" s="18"/>
      <c r="J16" s="18"/>
    </row>
    <row r="17" spans="1:12" s="2" customFormat="1" ht="63.75">
      <c r="A17" s="11" t="s">
        <v>13</v>
      </c>
      <c r="B17" s="20" t="s">
        <v>202</v>
      </c>
      <c r="C17" s="11" t="s">
        <v>8</v>
      </c>
      <c r="D17" s="70">
        <f>ROUND('Measurement_Civil Works_Phase1'!H27,0)</f>
        <v>12632</v>
      </c>
      <c r="E17" s="50">
        <f t="shared" ref="E17:E23" si="0">F17-D17</f>
        <v>0</v>
      </c>
      <c r="F17" s="50">
        <f>ROUND('Measurement_Civil Works_Total'!H27,0)</f>
        <v>12632</v>
      </c>
      <c r="G17" s="71">
        <v>0</v>
      </c>
      <c r="H17" s="71">
        <f t="shared" ref="H17:H23" si="1">ROUND(D17*G17,2)</f>
        <v>0</v>
      </c>
      <c r="I17" s="71">
        <f t="shared" ref="I17:I25" si="2">ROUND(E17*G17,2)</f>
        <v>0</v>
      </c>
      <c r="J17" s="71">
        <f t="shared" ref="J17:J25" si="3">H17+I17</f>
        <v>0</v>
      </c>
    </row>
    <row r="18" spans="1:12" s="2" customFormat="1" ht="38.25">
      <c r="A18" s="11" t="s">
        <v>15</v>
      </c>
      <c r="B18" s="20" t="s">
        <v>9</v>
      </c>
      <c r="C18" s="11" t="s">
        <v>8</v>
      </c>
      <c r="D18" s="70">
        <f>ROUND('Measurement_Civil Works_Phase1'!H31,0)</f>
        <v>2238</v>
      </c>
      <c r="E18" s="50">
        <f t="shared" si="0"/>
        <v>0</v>
      </c>
      <c r="F18" s="50">
        <f>ROUND('Measurement_Civil Works_Total'!H31,0)</f>
        <v>2238</v>
      </c>
      <c r="G18" s="71">
        <v>0</v>
      </c>
      <c r="H18" s="71">
        <f t="shared" si="1"/>
        <v>0</v>
      </c>
      <c r="I18" s="71">
        <f t="shared" si="2"/>
        <v>0</v>
      </c>
      <c r="J18" s="71">
        <f t="shared" si="3"/>
        <v>0</v>
      </c>
    </row>
    <row r="19" spans="1:12" s="2" customFormat="1" ht="76.5">
      <c r="A19" s="11" t="s">
        <v>16</v>
      </c>
      <c r="B19" s="20" t="s">
        <v>17</v>
      </c>
      <c r="C19" s="11" t="s">
        <v>8</v>
      </c>
      <c r="D19" s="70">
        <f>ROUND('Measurement_Civil Works_Phase1'!H35,0)</f>
        <v>1119</v>
      </c>
      <c r="E19" s="50">
        <f t="shared" si="0"/>
        <v>0</v>
      </c>
      <c r="F19" s="50">
        <f>ROUND('Measurement_Civil Works_Total'!H35,0)</f>
        <v>1119</v>
      </c>
      <c r="G19" s="71">
        <v>0</v>
      </c>
      <c r="H19" s="71">
        <f t="shared" si="1"/>
        <v>0</v>
      </c>
      <c r="I19" s="71">
        <f t="shared" si="2"/>
        <v>0</v>
      </c>
      <c r="J19" s="71">
        <f t="shared" si="3"/>
        <v>0</v>
      </c>
    </row>
    <row r="20" spans="1:12" s="2" customFormat="1" ht="76.5">
      <c r="A20" s="11" t="s">
        <v>203</v>
      </c>
      <c r="B20" s="20" t="s">
        <v>147</v>
      </c>
      <c r="C20" s="11" t="s">
        <v>8</v>
      </c>
      <c r="D20" s="70">
        <f>ROUND('Measurement_Civil Works_Phase1'!H39,0)</f>
        <v>5414</v>
      </c>
      <c r="E20" s="50">
        <f t="shared" si="0"/>
        <v>0</v>
      </c>
      <c r="F20" s="50">
        <f>ROUND('Measurement_Civil Works_Total'!H39,0)</f>
        <v>5414</v>
      </c>
      <c r="G20" s="71">
        <v>0</v>
      </c>
      <c r="H20" s="71">
        <f t="shared" si="1"/>
        <v>0</v>
      </c>
      <c r="I20" s="71">
        <f t="shared" si="2"/>
        <v>0</v>
      </c>
      <c r="J20" s="71">
        <f t="shared" si="3"/>
        <v>0</v>
      </c>
    </row>
    <row r="21" spans="1:12" s="2" customFormat="1" ht="38.25">
      <c r="A21" s="11" t="s">
        <v>204</v>
      </c>
      <c r="B21" s="76" t="s">
        <v>254</v>
      </c>
      <c r="C21" s="11" t="s">
        <v>8</v>
      </c>
      <c r="D21" s="70">
        <f>ROUND('Measurement_Civil Works_Phase1'!H44,0)</f>
        <v>4102</v>
      </c>
      <c r="E21" s="50">
        <f t="shared" si="0"/>
        <v>1335</v>
      </c>
      <c r="F21" s="50">
        <f>ROUND('Measurement_Civil Works_Total'!H44,0)</f>
        <v>5437</v>
      </c>
      <c r="G21" s="71">
        <v>0</v>
      </c>
      <c r="H21" s="71">
        <f t="shared" si="1"/>
        <v>0</v>
      </c>
      <c r="I21" s="71">
        <f t="shared" si="2"/>
        <v>0</v>
      </c>
      <c r="J21" s="71">
        <f t="shared" si="3"/>
        <v>0</v>
      </c>
      <c r="L21" s="49"/>
    </row>
    <row r="22" spans="1:12" s="2" customFormat="1" ht="53.25" customHeight="1">
      <c r="A22" s="74" t="s">
        <v>20</v>
      </c>
      <c r="B22" s="78" t="s">
        <v>257</v>
      </c>
      <c r="C22" s="75" t="s">
        <v>1</v>
      </c>
      <c r="D22" s="16">
        <f>ROUND('Measurement_Civil Works_Phase1'!H50,0)</f>
        <v>843286</v>
      </c>
      <c r="E22" s="50">
        <f t="shared" si="0"/>
        <v>133496</v>
      </c>
      <c r="F22" s="50">
        <f>ROUND('Measurement_Civil Works_Total'!H50,0)</f>
        <v>976782</v>
      </c>
      <c r="G22" s="71">
        <v>0</v>
      </c>
      <c r="H22" s="71">
        <f t="shared" si="1"/>
        <v>0</v>
      </c>
      <c r="I22" s="71">
        <f t="shared" si="2"/>
        <v>0</v>
      </c>
      <c r="J22" s="71">
        <f t="shared" si="3"/>
        <v>0</v>
      </c>
      <c r="L22" s="49"/>
    </row>
    <row r="23" spans="1:12" s="2" customFormat="1" ht="107.25" customHeight="1">
      <c r="A23" s="11" t="s">
        <v>21</v>
      </c>
      <c r="B23" s="77" t="s">
        <v>260</v>
      </c>
      <c r="C23" s="11" t="s">
        <v>23</v>
      </c>
      <c r="D23" s="70">
        <f>ROUND('Measurement_Civil Works_Phase1'!H62,0)</f>
        <v>29125</v>
      </c>
      <c r="E23" s="50">
        <f t="shared" si="0"/>
        <v>8859</v>
      </c>
      <c r="F23" s="50">
        <f>ROUND('Measurement_Civil Works_Total'!H62,0)</f>
        <v>37984</v>
      </c>
      <c r="G23" s="71">
        <v>0</v>
      </c>
      <c r="H23" s="71">
        <f t="shared" si="1"/>
        <v>0</v>
      </c>
      <c r="I23" s="71">
        <f t="shared" si="2"/>
        <v>0</v>
      </c>
      <c r="J23" s="71">
        <f t="shared" si="3"/>
        <v>0</v>
      </c>
      <c r="L23" s="49"/>
    </row>
    <row r="24" spans="1:12" s="2" customFormat="1" ht="76.5">
      <c r="A24" s="48" t="s">
        <v>22</v>
      </c>
      <c r="B24" s="60" t="s">
        <v>154</v>
      </c>
      <c r="C24" s="11" t="s">
        <v>153</v>
      </c>
      <c r="D24" s="70">
        <f>ROUND('Measurement_Civil Works_Phase1'!H64,0)</f>
        <v>81</v>
      </c>
      <c r="E24" s="62">
        <f>F24-D24</f>
        <v>75</v>
      </c>
      <c r="F24" s="62">
        <f>ROUND('Measurement_Civil Works_Total'!H64,0)</f>
        <v>156</v>
      </c>
      <c r="G24" s="71">
        <v>0</v>
      </c>
      <c r="H24" s="71">
        <f>ROUND(D24*G24,2)</f>
        <v>0</v>
      </c>
      <c r="I24" s="71">
        <f t="shared" si="2"/>
        <v>0</v>
      </c>
      <c r="J24" s="71">
        <f t="shared" si="3"/>
        <v>0</v>
      </c>
      <c r="L24" s="49"/>
    </row>
    <row r="25" spans="1:12" s="2" customFormat="1" ht="165" customHeight="1">
      <c r="A25" s="48" t="s">
        <v>150</v>
      </c>
      <c r="B25" s="64" t="s">
        <v>156</v>
      </c>
      <c r="C25" s="11" t="s">
        <v>43</v>
      </c>
      <c r="D25" s="70">
        <f>ROUND('Measurement_Civil Works_Phase1'!H66,0)</f>
        <v>478</v>
      </c>
      <c r="E25" s="62">
        <f>F25-D25</f>
        <v>442</v>
      </c>
      <c r="F25" s="62">
        <f>ROUND('Measurement_Civil Works_Total'!H66,0)</f>
        <v>920</v>
      </c>
      <c r="G25" s="71">
        <v>0</v>
      </c>
      <c r="H25" s="71">
        <f>ROUND(D25*G25,2)</f>
        <v>0</v>
      </c>
      <c r="I25" s="71">
        <f t="shared" si="2"/>
        <v>0</v>
      </c>
      <c r="J25" s="71">
        <f t="shared" si="3"/>
        <v>0</v>
      </c>
      <c r="L25" s="49"/>
    </row>
    <row r="26" spans="1:12" s="2" customFormat="1">
      <c r="A26" s="24"/>
      <c r="B26" s="23" t="s">
        <v>24</v>
      </c>
      <c r="C26" s="25"/>
      <c r="D26" s="26"/>
      <c r="E26" s="26"/>
      <c r="F26" s="26"/>
      <c r="G26" s="26"/>
      <c r="H26" s="26">
        <f>SUM(H16:H25)</f>
        <v>0</v>
      </c>
      <c r="I26" s="26">
        <f>SUM(I16:I25)</f>
        <v>0</v>
      </c>
      <c r="J26" s="26">
        <f>SUM(J16:J25)</f>
        <v>0</v>
      </c>
    </row>
    <row r="27" spans="1:12" s="2" customFormat="1" ht="25.5">
      <c r="A27" s="8">
        <v>4</v>
      </c>
      <c r="B27" s="21" t="s">
        <v>25</v>
      </c>
      <c r="C27" s="8"/>
      <c r="D27" s="8"/>
      <c r="E27" s="8"/>
      <c r="F27" s="8"/>
      <c r="G27" s="9"/>
      <c r="H27" s="9"/>
      <c r="I27" s="9"/>
      <c r="J27" s="10"/>
    </row>
    <row r="28" spans="1:12" s="2" customFormat="1" ht="153">
      <c r="A28" s="11"/>
      <c r="B28" s="20" t="s">
        <v>205</v>
      </c>
      <c r="C28" s="11" t="s">
        <v>8</v>
      </c>
      <c r="D28" s="70">
        <f>ROUND('Measurement_Civil Works_Phase1'!H72,0)</f>
        <v>31374</v>
      </c>
      <c r="E28" s="50">
        <f>F28-D28</f>
        <v>0</v>
      </c>
      <c r="F28" s="50">
        <f>ROUND('Measurement_Civil Works_Total'!H72,0)</f>
        <v>31374</v>
      </c>
      <c r="G28" s="71">
        <v>0</v>
      </c>
      <c r="H28" s="71">
        <f>ROUND(D28*G28,2)</f>
        <v>0</v>
      </c>
      <c r="I28" s="71">
        <f>ROUND(E28*G28,2)</f>
        <v>0</v>
      </c>
      <c r="J28" s="71">
        <f>H28+I28</f>
        <v>0</v>
      </c>
    </row>
    <row r="29" spans="1:12" s="2" customFormat="1">
      <c r="A29" s="24"/>
      <c r="B29" s="23" t="s">
        <v>26</v>
      </c>
      <c r="C29" s="25"/>
      <c r="D29" s="26"/>
      <c r="E29" s="26"/>
      <c r="F29" s="26"/>
      <c r="G29" s="26"/>
      <c r="H29" s="26">
        <f>SUM(H28)</f>
        <v>0</v>
      </c>
      <c r="I29" s="26">
        <f>SUM(I28)</f>
        <v>0</v>
      </c>
      <c r="J29" s="26">
        <f>SUM(J28)</f>
        <v>0</v>
      </c>
    </row>
    <row r="30" spans="1:12" s="2" customFormat="1" ht="25.5">
      <c r="A30" s="8">
        <v>5</v>
      </c>
      <c r="B30" s="21" t="s">
        <v>27</v>
      </c>
      <c r="C30" s="8"/>
      <c r="D30" s="8"/>
      <c r="E30" s="8"/>
      <c r="F30" s="8"/>
      <c r="G30" s="9"/>
      <c r="H30" s="9"/>
      <c r="I30" s="9"/>
      <c r="J30" s="10"/>
    </row>
    <row r="31" spans="1:12" s="2" customFormat="1" ht="103.5" customHeight="1">
      <c r="A31" s="11"/>
      <c r="B31" s="20" t="s">
        <v>261</v>
      </c>
      <c r="C31" s="11"/>
      <c r="D31" s="16"/>
      <c r="E31" s="16"/>
      <c r="F31" s="16"/>
      <c r="G31" s="16"/>
      <c r="H31" s="16"/>
      <c r="I31" s="16"/>
      <c r="J31" s="16"/>
    </row>
    <row r="32" spans="1:12" s="2" customFormat="1" ht="17.25" customHeight="1">
      <c r="A32" s="11" t="s">
        <v>13</v>
      </c>
      <c r="B32" s="12" t="s">
        <v>262</v>
      </c>
      <c r="C32" s="11" t="s">
        <v>8</v>
      </c>
      <c r="D32" s="70">
        <f>ROUND('Measurement_Civil Works_Phase1'!H79,0)</f>
        <v>6972</v>
      </c>
      <c r="E32" s="50">
        <f>F32-D32</f>
        <v>0</v>
      </c>
      <c r="F32" s="50">
        <f>ROUND('Measurement_Civil Works_Total'!H79,0)</f>
        <v>6972</v>
      </c>
      <c r="G32" s="71">
        <v>0</v>
      </c>
      <c r="H32" s="71">
        <f>ROUND(D32*G32,2)</f>
        <v>0</v>
      </c>
      <c r="I32" s="71">
        <f>ROUND(E32*G32,2)</f>
        <v>0</v>
      </c>
      <c r="J32" s="71">
        <f>H32+I32</f>
        <v>0</v>
      </c>
    </row>
    <row r="33" spans="1:10" s="2" customFormat="1" ht="12.75" customHeight="1">
      <c r="A33" s="11" t="s">
        <v>15</v>
      </c>
      <c r="B33" s="12" t="s">
        <v>263</v>
      </c>
      <c r="C33" s="11" t="s">
        <v>8</v>
      </c>
      <c r="D33" s="70">
        <f>ROUND('Measurement_Civil Works_Phase1'!H84,0)</f>
        <v>6972</v>
      </c>
      <c r="E33" s="50">
        <f>F33-D33</f>
        <v>0</v>
      </c>
      <c r="F33" s="50">
        <f>ROUND('Measurement_Civil Works_Total'!H84,0)</f>
        <v>6972</v>
      </c>
      <c r="G33" s="71">
        <v>0</v>
      </c>
      <c r="H33" s="71">
        <f>ROUND(D33*G33,2)</f>
        <v>0</v>
      </c>
      <c r="I33" s="71">
        <f>ROUND(E33*G33,2)</f>
        <v>0</v>
      </c>
      <c r="J33" s="71">
        <f>H33+I33</f>
        <v>0</v>
      </c>
    </row>
    <row r="34" spans="1:10" s="2" customFormat="1">
      <c r="A34" s="11" t="s">
        <v>16</v>
      </c>
      <c r="B34" s="12" t="s">
        <v>28</v>
      </c>
      <c r="C34" s="11" t="s">
        <v>8</v>
      </c>
      <c r="D34" s="70">
        <f>ROUND('Measurement_Civil Works_Phase1'!H89,0)</f>
        <v>6972</v>
      </c>
      <c r="E34" s="50">
        <f>F34-D34</f>
        <v>0</v>
      </c>
      <c r="F34" s="50">
        <f>ROUND('Measurement_Civil Works_Total'!H89,0)</f>
        <v>6972</v>
      </c>
      <c r="G34" s="71">
        <v>0</v>
      </c>
      <c r="H34" s="71">
        <f>ROUND(D34*G34,2)</f>
        <v>0</v>
      </c>
      <c r="I34" s="71">
        <f>ROUND(E34*G34,2)</f>
        <v>0</v>
      </c>
      <c r="J34" s="71">
        <f>H34+I34</f>
        <v>0</v>
      </c>
    </row>
    <row r="35" spans="1:10" s="2" customFormat="1">
      <c r="A35" s="24"/>
      <c r="B35" s="23" t="s">
        <v>29</v>
      </c>
      <c r="C35" s="25"/>
      <c r="D35" s="26"/>
      <c r="E35" s="26"/>
      <c r="F35" s="26"/>
      <c r="G35" s="26"/>
      <c r="H35" s="26">
        <f>SUM(H32:H34)</f>
        <v>0</v>
      </c>
      <c r="I35" s="26">
        <f>SUM(I32:I34)</f>
        <v>0</v>
      </c>
      <c r="J35" s="26">
        <f>SUM(J32:J34)</f>
        <v>0</v>
      </c>
    </row>
    <row r="36" spans="1:10" s="2" customFormat="1">
      <c r="A36" s="8">
        <v>6</v>
      </c>
      <c r="B36" s="21" t="s">
        <v>30</v>
      </c>
      <c r="C36" s="8"/>
      <c r="D36" s="8"/>
      <c r="E36" s="8"/>
      <c r="F36" s="8"/>
      <c r="G36" s="9"/>
      <c r="H36" s="9"/>
      <c r="I36" s="9"/>
      <c r="J36" s="10"/>
    </row>
    <row r="37" spans="1:10" s="2" customFormat="1" ht="78" customHeight="1">
      <c r="A37" s="11"/>
      <c r="B37" s="20" t="s">
        <v>264</v>
      </c>
      <c r="C37" s="11"/>
      <c r="D37" s="16"/>
      <c r="E37" s="16"/>
      <c r="F37" s="16"/>
      <c r="G37" s="16"/>
      <c r="H37" s="16"/>
      <c r="I37" s="16"/>
      <c r="J37" s="16"/>
    </row>
    <row r="38" spans="1:10" s="2" customFormat="1" ht="63.75">
      <c r="A38" s="11" t="s">
        <v>13</v>
      </c>
      <c r="B38" s="20" t="s">
        <v>206</v>
      </c>
      <c r="C38" s="11" t="s">
        <v>8</v>
      </c>
      <c r="D38" s="16">
        <v>0</v>
      </c>
      <c r="E38" s="16">
        <f t="shared" ref="E38:E43" si="4">F38</f>
        <v>330</v>
      </c>
      <c r="F38" s="50">
        <f>ROUND('Measurement_Civil Works_Total'!H95,0)</f>
        <v>330</v>
      </c>
      <c r="G38" s="71">
        <v>0</v>
      </c>
      <c r="H38" s="71">
        <f t="shared" ref="H38:H43" si="5">ROUND(D38*G38,2)</f>
        <v>0</v>
      </c>
      <c r="I38" s="71">
        <f t="shared" ref="I38:I43" si="6">ROUND(E38*G38,2)</f>
        <v>0</v>
      </c>
      <c r="J38" s="71">
        <f t="shared" ref="J38:J43" si="7">H38+I38</f>
        <v>0</v>
      </c>
    </row>
    <row r="39" spans="1:10" s="2" customFormat="1" ht="38.25">
      <c r="A39" s="11" t="s">
        <v>15</v>
      </c>
      <c r="B39" s="20" t="s">
        <v>31</v>
      </c>
      <c r="C39" s="11" t="s">
        <v>8</v>
      </c>
      <c r="D39" s="16">
        <v>0</v>
      </c>
      <c r="E39" s="50">
        <f t="shared" si="4"/>
        <v>759</v>
      </c>
      <c r="F39" s="50">
        <f>ROUND('Measurement_Civil Works_Total'!H99,0)</f>
        <v>759</v>
      </c>
      <c r="G39" s="71">
        <v>0</v>
      </c>
      <c r="H39" s="71">
        <f t="shared" si="5"/>
        <v>0</v>
      </c>
      <c r="I39" s="71">
        <f t="shared" si="6"/>
        <v>0</v>
      </c>
      <c r="J39" s="71">
        <f t="shared" si="7"/>
        <v>0</v>
      </c>
    </row>
    <row r="40" spans="1:10" s="2" customFormat="1" ht="63.75">
      <c r="A40" s="11" t="s">
        <v>16</v>
      </c>
      <c r="B40" s="20" t="s">
        <v>32</v>
      </c>
      <c r="C40" s="11" t="s">
        <v>8</v>
      </c>
      <c r="D40" s="16">
        <v>0</v>
      </c>
      <c r="E40" s="50">
        <f t="shared" si="4"/>
        <v>330</v>
      </c>
      <c r="F40" s="50">
        <f>ROUND('Measurement_Civil Works_Total'!H103,0)</f>
        <v>330</v>
      </c>
      <c r="G40" s="71">
        <v>0</v>
      </c>
      <c r="H40" s="71">
        <f t="shared" si="5"/>
        <v>0</v>
      </c>
      <c r="I40" s="71">
        <f t="shared" si="6"/>
        <v>0</v>
      </c>
      <c r="J40" s="71">
        <f t="shared" si="7"/>
        <v>0</v>
      </c>
    </row>
    <row r="41" spans="1:10" s="2" customFormat="1" ht="53.25" customHeight="1">
      <c r="A41" s="11" t="s">
        <v>18</v>
      </c>
      <c r="B41" s="20" t="s">
        <v>207</v>
      </c>
      <c r="C41" s="11" t="s">
        <v>8</v>
      </c>
      <c r="D41" s="16">
        <v>0</v>
      </c>
      <c r="E41" s="50">
        <f t="shared" si="4"/>
        <v>309</v>
      </c>
      <c r="F41" s="50">
        <f>ROUND('Measurement_Civil Works_Total'!H107,0)</f>
        <v>309</v>
      </c>
      <c r="G41" s="71">
        <v>0</v>
      </c>
      <c r="H41" s="71">
        <f t="shared" si="5"/>
        <v>0</v>
      </c>
      <c r="I41" s="71">
        <f t="shared" si="6"/>
        <v>0</v>
      </c>
      <c r="J41" s="71">
        <f t="shared" si="7"/>
        <v>0</v>
      </c>
    </row>
    <row r="42" spans="1:10" s="2" customFormat="1" ht="53.25" customHeight="1">
      <c r="A42" s="11" t="s">
        <v>20</v>
      </c>
      <c r="B42" s="78" t="s">
        <v>257</v>
      </c>
      <c r="C42" s="11" t="s">
        <v>1</v>
      </c>
      <c r="D42" s="16">
        <v>0</v>
      </c>
      <c r="E42" s="50">
        <f t="shared" si="4"/>
        <v>13922</v>
      </c>
      <c r="F42" s="50">
        <f>ROUND('Measurement_Civil Works_Total'!H111,0)</f>
        <v>13922</v>
      </c>
      <c r="G42" s="71">
        <v>0</v>
      </c>
      <c r="H42" s="71">
        <f t="shared" si="5"/>
        <v>0</v>
      </c>
      <c r="I42" s="71">
        <f t="shared" si="6"/>
        <v>0</v>
      </c>
      <c r="J42" s="71">
        <f t="shared" si="7"/>
        <v>0</v>
      </c>
    </row>
    <row r="43" spans="1:10" s="2" customFormat="1" ht="102">
      <c r="A43" s="11" t="s">
        <v>21</v>
      </c>
      <c r="B43" s="77" t="s">
        <v>259</v>
      </c>
      <c r="C43" s="11" t="s">
        <v>23</v>
      </c>
      <c r="D43" s="16">
        <v>0</v>
      </c>
      <c r="E43" s="50">
        <f t="shared" si="4"/>
        <v>332</v>
      </c>
      <c r="F43" s="50">
        <f>ROUND('Measurement_Civil Works_Total'!H118,0)</f>
        <v>332</v>
      </c>
      <c r="G43" s="71">
        <v>0</v>
      </c>
      <c r="H43" s="71">
        <f t="shared" si="5"/>
        <v>0</v>
      </c>
      <c r="I43" s="71">
        <f t="shared" si="6"/>
        <v>0</v>
      </c>
      <c r="J43" s="71">
        <f t="shared" si="7"/>
        <v>0</v>
      </c>
    </row>
    <row r="44" spans="1:10" s="2" customFormat="1">
      <c r="A44" s="24"/>
      <c r="B44" s="23" t="s">
        <v>33</v>
      </c>
      <c r="C44" s="25"/>
      <c r="D44" s="26"/>
      <c r="E44" s="26"/>
      <c r="F44" s="26"/>
      <c r="G44" s="26"/>
      <c r="H44" s="26">
        <f>SUM(H37:H43)</f>
        <v>0</v>
      </c>
      <c r="I44" s="26">
        <f>SUM(I37:I43)</f>
        <v>0</v>
      </c>
      <c r="J44" s="26">
        <f>SUM(J37:J43)</f>
        <v>0</v>
      </c>
    </row>
    <row r="45" spans="1:10" s="2" customFormat="1" ht="25.5">
      <c r="A45" s="8">
        <v>7</v>
      </c>
      <c r="B45" s="21" t="s">
        <v>158</v>
      </c>
      <c r="C45" s="8"/>
      <c r="D45" s="8"/>
      <c r="E45" s="8"/>
      <c r="F45" s="8"/>
      <c r="G45" s="9"/>
      <c r="H45" s="9"/>
      <c r="I45" s="9"/>
      <c r="J45" s="10"/>
    </row>
    <row r="46" spans="1:10" s="2" customFormat="1" ht="71.25" customHeight="1">
      <c r="A46" s="11"/>
      <c r="B46" s="20" t="s">
        <v>266</v>
      </c>
      <c r="C46" s="11"/>
      <c r="D46" s="16"/>
      <c r="E46" s="16"/>
      <c r="F46" s="16"/>
      <c r="G46" s="16"/>
      <c r="H46" s="16"/>
      <c r="I46" s="16"/>
      <c r="J46" s="16"/>
    </row>
    <row r="47" spans="1:10" s="2" customFormat="1" ht="64.5" customHeight="1">
      <c r="A47" s="11" t="s">
        <v>13</v>
      </c>
      <c r="B47" s="20" t="s">
        <v>19</v>
      </c>
      <c r="C47" s="11" t="s">
        <v>8</v>
      </c>
      <c r="D47" s="16">
        <v>0</v>
      </c>
      <c r="E47" s="50">
        <f>F47</f>
        <v>62</v>
      </c>
      <c r="F47" s="50">
        <f>ROUND('Measurement_Civil Works_Total'!H124,0)</f>
        <v>62</v>
      </c>
      <c r="G47" s="71">
        <v>0</v>
      </c>
      <c r="H47" s="71">
        <f>ROUND(D47*G47,2)</f>
        <v>0</v>
      </c>
      <c r="I47" s="71">
        <f>ROUND(E47*G47,2)</f>
        <v>0</v>
      </c>
      <c r="J47" s="71">
        <f>H47+I47</f>
        <v>0</v>
      </c>
    </row>
    <row r="48" spans="1:10" s="2" customFormat="1" ht="51">
      <c r="A48" s="11" t="s">
        <v>15</v>
      </c>
      <c r="B48" s="78" t="s">
        <v>257</v>
      </c>
      <c r="C48" s="11" t="s">
        <v>1</v>
      </c>
      <c r="D48" s="16">
        <v>0</v>
      </c>
      <c r="E48" s="50">
        <f>F48</f>
        <v>4980</v>
      </c>
      <c r="F48" s="50">
        <f>ROUND('Measurement_Civil Works_Total'!H128,0)</f>
        <v>4980</v>
      </c>
      <c r="G48" s="71">
        <v>0</v>
      </c>
      <c r="H48" s="71">
        <f>ROUND(D48*G48,2)</f>
        <v>0</v>
      </c>
      <c r="I48" s="71">
        <f>ROUND(E48*G48,2)</f>
        <v>0</v>
      </c>
      <c r="J48" s="71">
        <f>H48+I48</f>
        <v>0</v>
      </c>
    </row>
    <row r="49" spans="1:10" s="2" customFormat="1" ht="102">
      <c r="A49" s="11" t="s">
        <v>16</v>
      </c>
      <c r="B49" s="77" t="s">
        <v>259</v>
      </c>
      <c r="C49" s="11" t="s">
        <v>23</v>
      </c>
      <c r="D49" s="16">
        <v>0</v>
      </c>
      <c r="E49" s="50">
        <f>F49</f>
        <v>498</v>
      </c>
      <c r="F49" s="50">
        <f>ROUND('Measurement_Civil Works_Total'!H133,0)</f>
        <v>498</v>
      </c>
      <c r="G49" s="71">
        <v>0</v>
      </c>
      <c r="H49" s="71">
        <f>ROUND(D49*G49,2)</f>
        <v>0</v>
      </c>
      <c r="I49" s="71">
        <f>ROUND(E49*G49,2)</f>
        <v>0</v>
      </c>
      <c r="J49" s="71">
        <f>H49+I49</f>
        <v>0</v>
      </c>
    </row>
    <row r="50" spans="1:10" s="2" customFormat="1">
      <c r="A50" s="24"/>
      <c r="B50" s="23" t="s">
        <v>34</v>
      </c>
      <c r="C50" s="25"/>
      <c r="D50" s="26"/>
      <c r="E50" s="26"/>
      <c r="F50" s="26"/>
      <c r="G50" s="26"/>
      <c r="H50" s="26">
        <f>SUM(H46:H49)</f>
        <v>0</v>
      </c>
      <c r="I50" s="26">
        <f>SUM(I46:I49)</f>
        <v>0</v>
      </c>
      <c r="J50" s="26">
        <f>SUM(J46:J49)</f>
        <v>0</v>
      </c>
    </row>
    <row r="51" spans="1:10" s="2" customFormat="1">
      <c r="A51" s="8">
        <v>8</v>
      </c>
      <c r="B51" s="21" t="s">
        <v>35</v>
      </c>
      <c r="C51" s="8"/>
      <c r="D51" s="8"/>
      <c r="E51" s="8"/>
      <c r="F51" s="8"/>
      <c r="G51" s="9"/>
      <c r="H51" s="9"/>
      <c r="I51" s="9"/>
      <c r="J51" s="10"/>
    </row>
    <row r="52" spans="1:10" s="2" customFormat="1" ht="90" customHeight="1">
      <c r="A52" s="17"/>
      <c r="B52" s="20" t="s">
        <v>160</v>
      </c>
      <c r="C52" s="17"/>
      <c r="D52" s="18"/>
      <c r="E52" s="18"/>
      <c r="F52" s="18"/>
      <c r="G52" s="18"/>
      <c r="H52" s="18"/>
      <c r="I52" s="18"/>
      <c r="J52" s="18"/>
    </row>
    <row r="53" spans="1:10" s="2" customFormat="1" ht="63.75">
      <c r="A53" s="11" t="s">
        <v>13</v>
      </c>
      <c r="B53" s="20" t="s">
        <v>206</v>
      </c>
      <c r="C53" s="11" t="s">
        <v>8</v>
      </c>
      <c r="D53" s="16">
        <v>0</v>
      </c>
      <c r="E53" s="50">
        <f t="shared" ref="E53:E58" si="8">F53</f>
        <v>1664</v>
      </c>
      <c r="F53" s="50">
        <f>ROUND('Measurement_Civil Works_Total'!H138,0)</f>
        <v>1664</v>
      </c>
      <c r="G53" s="71">
        <v>0</v>
      </c>
      <c r="H53" s="71">
        <f t="shared" ref="H53:H58" si="9">ROUND(D53*G53,2)</f>
        <v>0</v>
      </c>
      <c r="I53" s="71">
        <f t="shared" ref="I53:I58" si="10">ROUND(E53*G53,2)</f>
        <v>0</v>
      </c>
      <c r="J53" s="71">
        <f t="shared" ref="J53:J58" si="11">H53+I53</f>
        <v>0</v>
      </c>
    </row>
    <row r="54" spans="1:10" s="2" customFormat="1" ht="38.25">
      <c r="A54" s="11" t="s">
        <v>15</v>
      </c>
      <c r="B54" s="20" t="s">
        <v>31</v>
      </c>
      <c r="C54" s="11" t="s">
        <v>8</v>
      </c>
      <c r="D54" s="16">
        <v>0</v>
      </c>
      <c r="E54" s="50">
        <f t="shared" si="8"/>
        <v>2551</v>
      </c>
      <c r="F54" s="50">
        <f>ROUND('Measurement_Civil Works_Total'!H142,0)</f>
        <v>2551</v>
      </c>
      <c r="G54" s="71">
        <v>0</v>
      </c>
      <c r="H54" s="71">
        <f t="shared" si="9"/>
        <v>0</v>
      </c>
      <c r="I54" s="71">
        <f t="shared" si="10"/>
        <v>0</v>
      </c>
      <c r="J54" s="71">
        <f t="shared" si="11"/>
        <v>0</v>
      </c>
    </row>
    <row r="55" spans="1:10" s="2" customFormat="1" ht="63.75">
      <c r="A55" s="11" t="s">
        <v>16</v>
      </c>
      <c r="B55" s="20" t="s">
        <v>32</v>
      </c>
      <c r="C55" s="11" t="s">
        <v>8</v>
      </c>
      <c r="D55" s="16">
        <v>0</v>
      </c>
      <c r="E55" s="50">
        <f t="shared" si="8"/>
        <v>1097</v>
      </c>
      <c r="F55" s="50">
        <f>ROUND('Measurement_Civil Works_Total'!H146,0)</f>
        <v>1097</v>
      </c>
      <c r="G55" s="71">
        <v>0</v>
      </c>
      <c r="H55" s="71">
        <f t="shared" si="9"/>
        <v>0</v>
      </c>
      <c r="I55" s="71">
        <f t="shared" si="10"/>
        <v>0</v>
      </c>
      <c r="J55" s="71">
        <f t="shared" si="11"/>
        <v>0</v>
      </c>
    </row>
    <row r="56" spans="1:10" s="2" customFormat="1" ht="67.5" customHeight="1">
      <c r="A56" s="11" t="s">
        <v>18</v>
      </c>
      <c r="B56" s="20" t="s">
        <v>19</v>
      </c>
      <c r="C56" s="11" t="s">
        <v>8</v>
      </c>
      <c r="D56" s="16">
        <v>0</v>
      </c>
      <c r="E56" s="50">
        <f t="shared" si="8"/>
        <v>1088</v>
      </c>
      <c r="F56" s="50">
        <f>ROUND('Measurement_Civil Works_Total'!H150,0)</f>
        <v>1088</v>
      </c>
      <c r="G56" s="71">
        <v>0</v>
      </c>
      <c r="H56" s="71">
        <f t="shared" si="9"/>
        <v>0</v>
      </c>
      <c r="I56" s="71">
        <f t="shared" si="10"/>
        <v>0</v>
      </c>
      <c r="J56" s="71">
        <f t="shared" si="11"/>
        <v>0</v>
      </c>
    </row>
    <row r="57" spans="1:10" s="2" customFormat="1" ht="51">
      <c r="A57" s="11" t="s">
        <v>20</v>
      </c>
      <c r="B57" s="78" t="s">
        <v>257</v>
      </c>
      <c r="C57" s="11" t="s">
        <v>1</v>
      </c>
      <c r="D57" s="16">
        <v>0</v>
      </c>
      <c r="E57" s="50">
        <f t="shared" si="8"/>
        <v>48960</v>
      </c>
      <c r="F57" s="50">
        <f>ROUND('Measurement_Civil Works_Total'!H154,0)</f>
        <v>48960</v>
      </c>
      <c r="G57" s="71">
        <v>0</v>
      </c>
      <c r="H57" s="71">
        <f t="shared" si="9"/>
        <v>0</v>
      </c>
      <c r="I57" s="71">
        <f t="shared" si="10"/>
        <v>0</v>
      </c>
      <c r="J57" s="71">
        <f t="shared" si="11"/>
        <v>0</v>
      </c>
    </row>
    <row r="58" spans="1:10" s="2" customFormat="1" ht="102">
      <c r="A58" s="11" t="s">
        <v>21</v>
      </c>
      <c r="B58" s="77" t="s">
        <v>259</v>
      </c>
      <c r="C58" s="11" t="s">
        <v>23</v>
      </c>
      <c r="D58" s="16">
        <v>0</v>
      </c>
      <c r="E58" s="50">
        <f t="shared" si="8"/>
        <v>732</v>
      </c>
      <c r="F58" s="50">
        <f>ROUND('Measurement_Civil Works_Total'!H159,0)</f>
        <v>732</v>
      </c>
      <c r="G58" s="71">
        <v>0</v>
      </c>
      <c r="H58" s="71">
        <f t="shared" si="9"/>
        <v>0</v>
      </c>
      <c r="I58" s="71">
        <f t="shared" si="10"/>
        <v>0</v>
      </c>
      <c r="J58" s="71">
        <f t="shared" si="11"/>
        <v>0</v>
      </c>
    </row>
    <row r="59" spans="1:10" s="2" customFormat="1">
      <c r="A59" s="11"/>
      <c r="B59" s="20"/>
      <c r="C59" s="11"/>
      <c r="D59" s="62"/>
      <c r="E59" s="62"/>
      <c r="F59" s="62"/>
      <c r="G59" s="71"/>
      <c r="H59" s="71"/>
      <c r="I59" s="71"/>
      <c r="J59" s="71"/>
    </row>
    <row r="60" spans="1:10" s="2" customFormat="1">
      <c r="A60" s="24"/>
      <c r="B60" s="23" t="s">
        <v>36</v>
      </c>
      <c r="C60" s="25"/>
      <c r="D60" s="26"/>
      <c r="E60" s="26"/>
      <c r="F60" s="26"/>
      <c r="G60" s="26"/>
      <c r="H60" s="26">
        <f>SUM(H52:H58)</f>
        <v>0</v>
      </c>
      <c r="I60" s="26">
        <f>SUM(I52:I58)</f>
        <v>0</v>
      </c>
      <c r="J60" s="26">
        <f>SUM(J52:J58)</f>
        <v>0</v>
      </c>
    </row>
    <row r="61" spans="1:10" s="2" customFormat="1" ht="38.25">
      <c r="A61" s="8">
        <v>9</v>
      </c>
      <c r="B61" s="21" t="s">
        <v>212</v>
      </c>
      <c r="C61" s="8"/>
      <c r="D61" s="8"/>
      <c r="E61" s="8"/>
      <c r="F61" s="8"/>
      <c r="G61" s="9"/>
      <c r="H61" s="9"/>
      <c r="I61" s="9"/>
      <c r="J61" s="10"/>
    </row>
    <row r="62" spans="1:10" s="2" customFormat="1" ht="63.75">
      <c r="A62" s="17"/>
      <c r="B62" s="20" t="s">
        <v>162</v>
      </c>
      <c r="C62" s="11"/>
      <c r="D62" s="16"/>
      <c r="E62" s="16"/>
      <c r="F62" s="16"/>
      <c r="G62" s="16"/>
      <c r="H62" s="16"/>
      <c r="I62" s="16"/>
      <c r="J62" s="16"/>
    </row>
    <row r="63" spans="1:10" s="2" customFormat="1" ht="63.75">
      <c r="A63" s="11" t="s">
        <v>13</v>
      </c>
      <c r="B63" s="20" t="s">
        <v>206</v>
      </c>
      <c r="C63" s="11" t="s">
        <v>8</v>
      </c>
      <c r="D63" s="71">
        <f>ROUND('Measurement_Civil Works_Phase1'!H165,0)</f>
        <v>499</v>
      </c>
      <c r="E63" s="16">
        <f t="shared" ref="E63:E68" si="12">F63-D63</f>
        <v>0</v>
      </c>
      <c r="F63" s="50">
        <f>ROUND('Measurement_Civil Works_Total'!H165,0)</f>
        <v>499</v>
      </c>
      <c r="G63" s="71">
        <v>0</v>
      </c>
      <c r="H63" s="71">
        <f t="shared" ref="H63:H68" si="13">ROUND(D63*G63,2)</f>
        <v>0</v>
      </c>
      <c r="I63" s="71">
        <f t="shared" ref="I63:I68" si="14">ROUND(E63*G63,2)</f>
        <v>0</v>
      </c>
      <c r="J63" s="71">
        <f t="shared" ref="J63:J68" si="15">H63+I63</f>
        <v>0</v>
      </c>
    </row>
    <row r="64" spans="1:10" s="2" customFormat="1" ht="38.25">
      <c r="A64" s="11" t="s">
        <v>15</v>
      </c>
      <c r="B64" s="20" t="s">
        <v>31</v>
      </c>
      <c r="C64" s="11" t="s">
        <v>8</v>
      </c>
      <c r="D64" s="71">
        <f>ROUND('Measurement_Civil Works_Phase1'!H170,0)</f>
        <v>220</v>
      </c>
      <c r="E64" s="50">
        <f t="shared" si="12"/>
        <v>0</v>
      </c>
      <c r="F64" s="50">
        <f>ROUND('Measurement_Civil Works_Total'!H170,0)</f>
        <v>220</v>
      </c>
      <c r="G64" s="71">
        <v>0</v>
      </c>
      <c r="H64" s="71">
        <f t="shared" si="13"/>
        <v>0</v>
      </c>
      <c r="I64" s="71">
        <f t="shared" si="14"/>
        <v>0</v>
      </c>
      <c r="J64" s="71">
        <f t="shared" si="15"/>
        <v>0</v>
      </c>
    </row>
    <row r="65" spans="1:10" s="2" customFormat="1" ht="63.75">
      <c r="A65" s="11" t="s">
        <v>16</v>
      </c>
      <c r="B65" s="20" t="s">
        <v>32</v>
      </c>
      <c r="C65" s="11" t="s">
        <v>8</v>
      </c>
      <c r="D65" s="71">
        <f>ROUND('Measurement_Civil Works_Phase1'!H175,0)</f>
        <v>82</v>
      </c>
      <c r="E65" s="50">
        <f t="shared" si="12"/>
        <v>0</v>
      </c>
      <c r="F65" s="50">
        <f>ROUND('Measurement_Civil Works_Total'!H175,0)</f>
        <v>82</v>
      </c>
      <c r="G65" s="71">
        <v>0</v>
      </c>
      <c r="H65" s="71">
        <f t="shared" si="13"/>
        <v>0</v>
      </c>
      <c r="I65" s="71">
        <f t="shared" si="14"/>
        <v>0</v>
      </c>
      <c r="J65" s="71">
        <f t="shared" si="15"/>
        <v>0</v>
      </c>
    </row>
    <row r="66" spans="1:10" s="2" customFormat="1" ht="76.5">
      <c r="A66" s="11" t="s">
        <v>18</v>
      </c>
      <c r="B66" s="20" t="s">
        <v>19</v>
      </c>
      <c r="C66" s="11" t="s">
        <v>8</v>
      </c>
      <c r="D66" s="71">
        <f>ROUND('Measurement_Civil Works_Phase1'!H183,0)</f>
        <v>226</v>
      </c>
      <c r="E66" s="50">
        <f t="shared" si="12"/>
        <v>0</v>
      </c>
      <c r="F66" s="50">
        <f>ROUND('Measurement_Civil Works_Total'!H183,0)</f>
        <v>226</v>
      </c>
      <c r="G66" s="71">
        <v>0</v>
      </c>
      <c r="H66" s="71">
        <f t="shared" si="13"/>
        <v>0</v>
      </c>
      <c r="I66" s="71">
        <f t="shared" si="14"/>
        <v>0</v>
      </c>
      <c r="J66" s="71">
        <f t="shared" si="15"/>
        <v>0</v>
      </c>
    </row>
    <row r="67" spans="1:10" s="2" customFormat="1" ht="51">
      <c r="A67" s="11" t="s">
        <v>20</v>
      </c>
      <c r="B67" s="78" t="s">
        <v>257</v>
      </c>
      <c r="C67" s="11" t="s">
        <v>1</v>
      </c>
      <c r="D67" s="71">
        <f>ROUND('Measurement_Civil Works_Phase1'!H187,0)</f>
        <v>19228</v>
      </c>
      <c r="E67" s="50">
        <f t="shared" si="12"/>
        <v>0</v>
      </c>
      <c r="F67" s="50">
        <f>ROUND('Measurement_Civil Works_Total'!H187,0)</f>
        <v>19228</v>
      </c>
      <c r="G67" s="71">
        <v>0</v>
      </c>
      <c r="H67" s="71">
        <f t="shared" si="13"/>
        <v>0</v>
      </c>
      <c r="I67" s="71">
        <f t="shared" si="14"/>
        <v>0</v>
      </c>
      <c r="J67" s="71">
        <f t="shared" si="15"/>
        <v>0</v>
      </c>
    </row>
    <row r="68" spans="1:10" s="2" customFormat="1" ht="102">
      <c r="A68" s="11" t="s">
        <v>21</v>
      </c>
      <c r="B68" s="77" t="s">
        <v>259</v>
      </c>
      <c r="C68" s="11" t="s">
        <v>23</v>
      </c>
      <c r="D68" s="71">
        <f>ROUND('Measurement_Civil Works_Phase1'!H193,0)</f>
        <v>2091</v>
      </c>
      <c r="E68" s="50">
        <f t="shared" si="12"/>
        <v>0</v>
      </c>
      <c r="F68" s="50">
        <f>ROUND('Measurement_Civil Works_Total'!H193,0)</f>
        <v>2091</v>
      </c>
      <c r="G68" s="71">
        <v>0</v>
      </c>
      <c r="H68" s="71">
        <f t="shared" si="13"/>
        <v>0</v>
      </c>
      <c r="I68" s="71">
        <f t="shared" si="14"/>
        <v>0</v>
      </c>
      <c r="J68" s="71">
        <f t="shared" si="15"/>
        <v>0</v>
      </c>
    </row>
    <row r="69" spans="1:10" s="2" customFormat="1">
      <c r="A69" s="24"/>
      <c r="B69" s="23" t="s">
        <v>37</v>
      </c>
      <c r="C69" s="25"/>
      <c r="D69" s="26"/>
      <c r="E69" s="26"/>
      <c r="F69" s="26"/>
      <c r="G69" s="26"/>
      <c r="H69" s="26">
        <f>SUM(H62:H68)</f>
        <v>0</v>
      </c>
      <c r="I69" s="26">
        <f>SUM(I62:I68)</f>
        <v>0</v>
      </c>
      <c r="J69" s="26">
        <f>SUM(J62:J68)</f>
        <v>0</v>
      </c>
    </row>
    <row r="70" spans="1:10" s="2" customFormat="1" ht="25.5">
      <c r="A70" s="8">
        <v>10</v>
      </c>
      <c r="B70" s="21" t="s">
        <v>217</v>
      </c>
      <c r="C70" s="8"/>
      <c r="D70" s="8"/>
      <c r="E70" s="8"/>
      <c r="F70" s="8"/>
      <c r="G70" s="9"/>
      <c r="H70" s="9"/>
      <c r="I70" s="9"/>
      <c r="J70" s="10"/>
    </row>
    <row r="71" spans="1:10" s="2" customFormat="1" ht="63.75">
      <c r="A71" s="17"/>
      <c r="B71" s="20" t="s">
        <v>163</v>
      </c>
      <c r="C71" s="11"/>
      <c r="D71" s="16"/>
      <c r="E71" s="16"/>
      <c r="F71" s="16"/>
      <c r="G71" s="16"/>
      <c r="H71" s="16"/>
      <c r="I71" s="16"/>
      <c r="J71" s="16"/>
    </row>
    <row r="72" spans="1:10" s="2" customFormat="1" ht="63.75">
      <c r="A72" s="11" t="s">
        <v>13</v>
      </c>
      <c r="B72" s="20" t="s">
        <v>206</v>
      </c>
      <c r="C72" s="11" t="s">
        <v>8</v>
      </c>
      <c r="D72" s="71">
        <f>ROUND('Measurement_Civil Works_Phase1'!H198,0)</f>
        <v>1585</v>
      </c>
      <c r="E72" s="50">
        <f t="shared" ref="E72:E77" si="16">F72-D72</f>
        <v>0</v>
      </c>
      <c r="F72" s="50">
        <f>ROUND('Measurement_Civil Works_Total'!H198,0)</f>
        <v>1585</v>
      </c>
      <c r="G72" s="71">
        <v>0</v>
      </c>
      <c r="H72" s="71">
        <f t="shared" ref="H72:H77" si="17">ROUND(D72*G72,2)</f>
        <v>0</v>
      </c>
      <c r="I72" s="71">
        <f t="shared" ref="I72:I77" si="18">ROUND(E72*G72,2)</f>
        <v>0</v>
      </c>
      <c r="J72" s="71">
        <f t="shared" ref="J72:J77" si="19">H72+I72</f>
        <v>0</v>
      </c>
    </row>
    <row r="73" spans="1:10" s="2" customFormat="1" ht="38.25">
      <c r="A73" s="11" t="s">
        <v>15</v>
      </c>
      <c r="B73" s="20" t="s">
        <v>31</v>
      </c>
      <c r="C73" s="11" t="s">
        <v>8</v>
      </c>
      <c r="D73" s="71">
        <f>ROUND('Measurement_Civil Works_Phase1'!H202,0)</f>
        <v>220</v>
      </c>
      <c r="E73" s="50">
        <f t="shared" si="16"/>
        <v>0</v>
      </c>
      <c r="F73" s="50">
        <f>ROUND('Measurement_Civil Works_Total'!H202,0)</f>
        <v>220</v>
      </c>
      <c r="G73" s="71">
        <v>0</v>
      </c>
      <c r="H73" s="71">
        <f t="shared" si="17"/>
        <v>0</v>
      </c>
      <c r="I73" s="71">
        <f t="shared" si="18"/>
        <v>0</v>
      </c>
      <c r="J73" s="71">
        <f t="shared" si="19"/>
        <v>0</v>
      </c>
    </row>
    <row r="74" spans="1:10" s="2" customFormat="1" ht="63.75">
      <c r="A74" s="11" t="s">
        <v>16</v>
      </c>
      <c r="B74" s="20" t="s">
        <v>39</v>
      </c>
      <c r="C74" s="11" t="s">
        <v>8</v>
      </c>
      <c r="D74" s="71">
        <f>ROUND('Measurement_Civil Works_Phase1'!H206,0)</f>
        <v>68</v>
      </c>
      <c r="E74" s="50">
        <f t="shared" si="16"/>
        <v>0</v>
      </c>
      <c r="F74" s="50">
        <f>ROUND('Measurement_Civil Works_Total'!H206,0)</f>
        <v>68</v>
      </c>
      <c r="G74" s="71">
        <v>0</v>
      </c>
      <c r="H74" s="71">
        <f t="shared" si="17"/>
        <v>0</v>
      </c>
      <c r="I74" s="71">
        <f t="shared" si="18"/>
        <v>0</v>
      </c>
      <c r="J74" s="71">
        <f t="shared" si="19"/>
        <v>0</v>
      </c>
    </row>
    <row r="75" spans="1:10" s="2" customFormat="1" ht="102">
      <c r="A75" s="11" t="s">
        <v>18</v>
      </c>
      <c r="B75" s="77" t="s">
        <v>259</v>
      </c>
      <c r="C75" s="11" t="s">
        <v>23</v>
      </c>
      <c r="D75" s="71">
        <f>ROUND('Measurement_Civil Works_Phase1'!H211,0)</f>
        <v>183</v>
      </c>
      <c r="E75" s="50">
        <f t="shared" si="16"/>
        <v>0</v>
      </c>
      <c r="F75" s="50">
        <f>ROUND('Measurement_Civil Works_Total'!H211,0)</f>
        <v>183</v>
      </c>
      <c r="G75" s="71">
        <v>0</v>
      </c>
      <c r="H75" s="71">
        <f t="shared" si="17"/>
        <v>0</v>
      </c>
      <c r="I75" s="71">
        <f t="shared" si="18"/>
        <v>0</v>
      </c>
      <c r="J75" s="71">
        <f t="shared" si="19"/>
        <v>0</v>
      </c>
    </row>
    <row r="76" spans="1:10" s="2" customFormat="1" ht="51">
      <c r="A76" s="17" t="s">
        <v>20</v>
      </c>
      <c r="B76" s="20" t="s">
        <v>208</v>
      </c>
      <c r="C76" s="17" t="s">
        <v>41</v>
      </c>
      <c r="D76" s="71">
        <f>ROUND('Measurement_Civil Works_Phase1'!H217,0)</f>
        <v>240</v>
      </c>
      <c r="E76" s="50">
        <f t="shared" si="16"/>
        <v>0</v>
      </c>
      <c r="F76" s="50">
        <f>ROUND('Measurement_Civil Works_Total'!H217,0)</f>
        <v>240</v>
      </c>
      <c r="G76" s="18">
        <v>0</v>
      </c>
      <c r="H76" s="71">
        <f t="shared" si="17"/>
        <v>0</v>
      </c>
      <c r="I76" s="71">
        <f t="shared" si="18"/>
        <v>0</v>
      </c>
      <c r="J76" s="71">
        <f t="shared" si="19"/>
        <v>0</v>
      </c>
    </row>
    <row r="77" spans="1:10" s="2" customFormat="1" ht="122.45" customHeight="1">
      <c r="A77" s="17" t="s">
        <v>21</v>
      </c>
      <c r="B77" s="20" t="s">
        <v>42</v>
      </c>
      <c r="C77" s="11" t="s">
        <v>43</v>
      </c>
      <c r="D77" s="71">
        <f>ROUND('Measurement_Civil Works_Phase1'!H226,0)</f>
        <v>3926</v>
      </c>
      <c r="E77" s="50">
        <f t="shared" si="16"/>
        <v>0</v>
      </c>
      <c r="F77" s="50">
        <f>ROUND('Measurement_Civil Works_Total'!H226,0)</f>
        <v>3926</v>
      </c>
      <c r="G77" s="71">
        <v>0</v>
      </c>
      <c r="H77" s="71">
        <f t="shared" si="17"/>
        <v>0</v>
      </c>
      <c r="I77" s="71">
        <f t="shared" si="18"/>
        <v>0</v>
      </c>
      <c r="J77" s="71">
        <f t="shared" si="19"/>
        <v>0</v>
      </c>
    </row>
    <row r="78" spans="1:10" s="2" customFormat="1">
      <c r="A78" s="24"/>
      <c r="B78" s="23" t="s">
        <v>44</v>
      </c>
      <c r="C78" s="25"/>
      <c r="D78" s="26"/>
      <c r="E78" s="26"/>
      <c r="F78" s="26"/>
      <c r="G78" s="26"/>
      <c r="H78" s="26">
        <f>SUM(H71:H77)</f>
        <v>0</v>
      </c>
      <c r="I78" s="26">
        <f>SUM(I71:I77)</f>
        <v>0</v>
      </c>
      <c r="J78" s="26">
        <f>SUM(J71:J77)</f>
        <v>0</v>
      </c>
    </row>
    <row r="79" spans="1:10" s="2" customFormat="1" ht="25.5">
      <c r="A79" s="8">
        <v>11</v>
      </c>
      <c r="B79" s="21" t="s">
        <v>222</v>
      </c>
      <c r="C79" s="8"/>
      <c r="D79" s="8"/>
      <c r="E79" s="8"/>
      <c r="F79" s="8"/>
      <c r="G79" s="9"/>
      <c r="H79" s="9"/>
      <c r="I79" s="9"/>
      <c r="J79" s="10"/>
    </row>
    <row r="80" spans="1:10" s="2" customFormat="1" ht="63" customHeight="1">
      <c r="A80" s="17"/>
      <c r="B80" s="20" t="s">
        <v>164</v>
      </c>
      <c r="C80" s="17"/>
      <c r="D80" s="18"/>
      <c r="E80" s="18"/>
      <c r="F80" s="18"/>
      <c r="G80" s="18"/>
      <c r="H80" s="18"/>
      <c r="I80" s="18"/>
      <c r="J80" s="18"/>
    </row>
    <row r="81" spans="1:10" s="2" customFormat="1" ht="63.75">
      <c r="A81" s="17" t="s">
        <v>13</v>
      </c>
      <c r="B81" s="20" t="s">
        <v>206</v>
      </c>
      <c r="C81" s="17" t="s">
        <v>8</v>
      </c>
      <c r="D81" s="71">
        <f>ROUND('Measurement_Civil Works_Phase1'!H232,0)</f>
        <v>329</v>
      </c>
      <c r="E81" s="50">
        <f t="shared" ref="E81:E86" si="20">F81-D81</f>
        <v>0</v>
      </c>
      <c r="F81" s="50">
        <f>ROUND('Measurement_Civil Works_Total'!H232,0)</f>
        <v>329</v>
      </c>
      <c r="G81" s="18">
        <v>0</v>
      </c>
      <c r="H81" s="71">
        <f t="shared" ref="H81:H86" si="21">ROUND(D81*G81,2)</f>
        <v>0</v>
      </c>
      <c r="I81" s="71">
        <f t="shared" ref="I81:I86" si="22">ROUND(E81*G81,2)</f>
        <v>0</v>
      </c>
      <c r="J81" s="71">
        <f t="shared" ref="J81:J86" si="23">H81+I81</f>
        <v>0</v>
      </c>
    </row>
    <row r="82" spans="1:10" s="2" customFormat="1">
      <c r="A82" s="17" t="s">
        <v>15</v>
      </c>
      <c r="B82" s="20" t="s">
        <v>46</v>
      </c>
      <c r="C82" s="17" t="s">
        <v>47</v>
      </c>
      <c r="D82" s="71">
        <f>ROUND('Measurement_Civil Works_Phase1'!H236,0)</f>
        <v>37</v>
      </c>
      <c r="E82" s="50">
        <f t="shared" si="20"/>
        <v>0</v>
      </c>
      <c r="F82" s="50">
        <f>ROUND('Measurement_Civil Works_Total'!H236,0)</f>
        <v>37</v>
      </c>
      <c r="G82" s="18">
        <v>0</v>
      </c>
      <c r="H82" s="71">
        <f t="shared" si="21"/>
        <v>0</v>
      </c>
      <c r="I82" s="71">
        <f t="shared" si="22"/>
        <v>0</v>
      </c>
      <c r="J82" s="71">
        <f t="shared" si="23"/>
        <v>0</v>
      </c>
    </row>
    <row r="83" spans="1:10" s="2" customFormat="1" ht="63.75">
      <c r="A83" s="17" t="s">
        <v>16</v>
      </c>
      <c r="B83" s="20" t="s">
        <v>39</v>
      </c>
      <c r="C83" s="17" t="s">
        <v>8</v>
      </c>
      <c r="D83" s="71">
        <f>ROUND('Measurement_Civil Works_Phase1'!H240,0)</f>
        <v>14</v>
      </c>
      <c r="E83" s="50">
        <f t="shared" si="20"/>
        <v>0</v>
      </c>
      <c r="F83" s="50">
        <f>ROUND('Measurement_Civil Works_Total'!H240,0)</f>
        <v>14</v>
      </c>
      <c r="G83" s="18">
        <v>0</v>
      </c>
      <c r="H83" s="71">
        <f t="shared" si="21"/>
        <v>0</v>
      </c>
      <c r="I83" s="71">
        <f t="shared" si="22"/>
        <v>0</v>
      </c>
      <c r="J83" s="71">
        <f t="shared" si="23"/>
        <v>0</v>
      </c>
    </row>
    <row r="84" spans="1:10" s="2" customFormat="1" ht="63.75">
      <c r="A84" s="17" t="s">
        <v>18</v>
      </c>
      <c r="B84" s="20" t="s">
        <v>48</v>
      </c>
      <c r="C84" s="17" t="s">
        <v>8</v>
      </c>
      <c r="D84" s="71">
        <f>ROUND('Measurement_Civil Works_Phase1'!H248,0)</f>
        <v>63</v>
      </c>
      <c r="E84" s="50">
        <f t="shared" si="20"/>
        <v>0</v>
      </c>
      <c r="F84" s="50">
        <f>ROUND('Measurement_Civil Works_Total'!H248,0)</f>
        <v>63</v>
      </c>
      <c r="G84" s="18">
        <v>0</v>
      </c>
      <c r="H84" s="71">
        <f t="shared" si="21"/>
        <v>0</v>
      </c>
      <c r="I84" s="71">
        <f t="shared" si="22"/>
        <v>0</v>
      </c>
      <c r="J84" s="71">
        <f t="shared" si="23"/>
        <v>0</v>
      </c>
    </row>
    <row r="85" spans="1:10" s="2" customFormat="1" ht="53.25" customHeight="1">
      <c r="A85" s="17" t="s">
        <v>20</v>
      </c>
      <c r="B85" s="78" t="s">
        <v>257</v>
      </c>
      <c r="C85" s="17" t="s">
        <v>49</v>
      </c>
      <c r="D85" s="71">
        <f>ROUND('Measurement_Civil Works_Phase1'!H252,0)</f>
        <v>5626</v>
      </c>
      <c r="E85" s="50">
        <f t="shared" si="20"/>
        <v>0</v>
      </c>
      <c r="F85" s="50">
        <f>ROUND('Measurement_Civil Works_Total'!H252,0)</f>
        <v>5626</v>
      </c>
      <c r="G85" s="18">
        <v>0</v>
      </c>
      <c r="H85" s="71">
        <f t="shared" si="21"/>
        <v>0</v>
      </c>
      <c r="I85" s="71">
        <f t="shared" si="22"/>
        <v>0</v>
      </c>
      <c r="J85" s="71">
        <f t="shared" si="23"/>
        <v>0</v>
      </c>
    </row>
    <row r="86" spans="1:10" s="2" customFormat="1" ht="102">
      <c r="A86" s="17" t="s">
        <v>21</v>
      </c>
      <c r="B86" s="77" t="s">
        <v>259</v>
      </c>
      <c r="C86" s="17" t="s">
        <v>23</v>
      </c>
      <c r="D86" s="71">
        <f>ROUND('Measurement_Civil Works_Phase1'!H265,0)</f>
        <v>468</v>
      </c>
      <c r="E86" s="50">
        <f t="shared" si="20"/>
        <v>0</v>
      </c>
      <c r="F86" s="50">
        <f>ROUND('Measurement_Civil Works_Total'!H265,0)</f>
        <v>468</v>
      </c>
      <c r="G86" s="18">
        <v>0</v>
      </c>
      <c r="H86" s="71">
        <f t="shared" si="21"/>
        <v>0</v>
      </c>
      <c r="I86" s="71">
        <f t="shared" si="22"/>
        <v>0</v>
      </c>
      <c r="J86" s="71">
        <f t="shared" si="23"/>
        <v>0</v>
      </c>
    </row>
    <row r="87" spans="1:10" s="2" customFormat="1">
      <c r="A87" s="24"/>
      <c r="B87" s="23" t="s">
        <v>50</v>
      </c>
      <c r="C87" s="25"/>
      <c r="D87" s="26"/>
      <c r="E87" s="26"/>
      <c r="F87" s="26"/>
      <c r="G87" s="26"/>
      <c r="H87" s="26">
        <f>SUM(H80:H86)</f>
        <v>0</v>
      </c>
      <c r="I87" s="26">
        <f>SUM(I80:I86)</f>
        <v>0</v>
      </c>
      <c r="J87" s="26">
        <f>SUM(J80:J86)</f>
        <v>0</v>
      </c>
    </row>
    <row r="88" spans="1:10" s="2" customFormat="1" ht="76.5">
      <c r="A88" s="8">
        <v>12</v>
      </c>
      <c r="B88" s="21" t="s">
        <v>240</v>
      </c>
      <c r="C88" s="8"/>
      <c r="D88" s="8"/>
      <c r="E88" s="8"/>
      <c r="F88" s="8"/>
      <c r="G88" s="9"/>
      <c r="H88" s="9"/>
      <c r="I88" s="9"/>
      <c r="J88" s="10"/>
    </row>
    <row r="89" spans="1:10" s="2" customFormat="1" ht="281.25" customHeight="1">
      <c r="A89" s="11"/>
      <c r="B89" s="20" t="s">
        <v>267</v>
      </c>
      <c r="C89" s="11"/>
      <c r="D89" s="16"/>
      <c r="E89" s="16"/>
      <c r="F89" s="16"/>
      <c r="G89" s="16"/>
      <c r="H89" s="16"/>
      <c r="I89" s="16"/>
      <c r="J89" s="16"/>
    </row>
    <row r="90" spans="1:10" s="2" customFormat="1" ht="38.25">
      <c r="A90" s="11" t="s">
        <v>13</v>
      </c>
      <c r="B90" s="20" t="s">
        <v>165</v>
      </c>
      <c r="C90" s="11" t="s">
        <v>51</v>
      </c>
      <c r="D90" s="71">
        <f>ROUND('Measurement_Civil Works_Phase1'!H271,0)</f>
        <v>1768</v>
      </c>
      <c r="E90" s="50">
        <f>F90-D90</f>
        <v>0</v>
      </c>
      <c r="F90" s="50">
        <f>ROUND('Measurement_Civil Works_Total'!H271,0)</f>
        <v>1768</v>
      </c>
      <c r="G90" s="71">
        <v>0</v>
      </c>
      <c r="H90" s="71">
        <f>ROUND(D90*G90,2)</f>
        <v>0</v>
      </c>
      <c r="I90" s="71">
        <f>ROUND(E90*G90,2)</f>
        <v>0</v>
      </c>
      <c r="J90" s="71">
        <f>H90+I90</f>
        <v>0</v>
      </c>
    </row>
    <row r="91" spans="1:10" s="2" customFormat="1" ht="51">
      <c r="A91" s="11" t="s">
        <v>15</v>
      </c>
      <c r="B91" s="20" t="s">
        <v>166</v>
      </c>
      <c r="C91" s="11" t="s">
        <v>51</v>
      </c>
      <c r="D91" s="71">
        <f>ROUND('Measurement_Civil Works_Phase1'!H275,0)</f>
        <v>332</v>
      </c>
      <c r="E91" s="50">
        <f>F91-D91</f>
        <v>0</v>
      </c>
      <c r="F91" s="50">
        <f>ROUND('Measurement_Civil Works_Total'!H275,0)</f>
        <v>332</v>
      </c>
      <c r="G91" s="71">
        <v>0</v>
      </c>
      <c r="H91" s="71">
        <f>ROUND(D91*G91,2)</f>
        <v>0</v>
      </c>
      <c r="I91" s="71">
        <f>ROUND(E91*G91,2)</f>
        <v>0</v>
      </c>
      <c r="J91" s="71">
        <f>H91+I91</f>
        <v>0</v>
      </c>
    </row>
    <row r="92" spans="1:10" s="2" customFormat="1" ht="51">
      <c r="A92" s="11" t="s">
        <v>16</v>
      </c>
      <c r="B92" s="20" t="s">
        <v>239</v>
      </c>
      <c r="C92" s="11"/>
      <c r="D92" s="16"/>
      <c r="E92" s="16"/>
      <c r="F92" s="50"/>
      <c r="G92" s="71"/>
      <c r="H92" s="71"/>
      <c r="I92" s="71"/>
      <c r="J92" s="71"/>
    </row>
    <row r="93" spans="1:10" s="2" customFormat="1" ht="63.75">
      <c r="A93" s="11" t="s">
        <v>52</v>
      </c>
      <c r="B93" s="20" t="s">
        <v>206</v>
      </c>
      <c r="C93" s="11" t="s">
        <v>8</v>
      </c>
      <c r="D93" s="71">
        <f>ROUND('Measurement_Civil Works_Phase1'!H280,0)</f>
        <v>813</v>
      </c>
      <c r="E93" s="71">
        <f t="shared" ref="E93" si="24">F93-D93</f>
        <v>0</v>
      </c>
      <c r="F93" s="71">
        <f>ROUND('Measurement_Civil Works_Total'!H280,0)</f>
        <v>813</v>
      </c>
      <c r="G93" s="71">
        <v>0</v>
      </c>
      <c r="H93" s="71">
        <f t="shared" ref="H93:H97" si="25">ROUND(D93*G93,2)</f>
        <v>0</v>
      </c>
      <c r="I93" s="71">
        <f t="shared" ref="I93:I97" si="26">ROUND(E93*G93,2)</f>
        <v>0</v>
      </c>
      <c r="J93" s="71">
        <f t="shared" ref="J93:J97" si="27">H93+I93</f>
        <v>0</v>
      </c>
    </row>
    <row r="94" spans="1:10" s="2" customFormat="1" ht="63.75">
      <c r="A94" s="11" t="s">
        <v>53</v>
      </c>
      <c r="B94" s="20" t="s">
        <v>39</v>
      </c>
      <c r="C94" s="11" t="s">
        <v>8</v>
      </c>
      <c r="D94" s="71">
        <f>ROUND('Measurement_Civil Works_Phase1'!H285,0)</f>
        <v>378</v>
      </c>
      <c r="E94" s="50">
        <f t="shared" ref="E94:E97" si="28">F94-D94</f>
        <v>0</v>
      </c>
      <c r="F94" s="50">
        <f>ROUND('Measurement_Civil Works_Total'!H285,0)</f>
        <v>378</v>
      </c>
      <c r="G94" s="71">
        <v>0</v>
      </c>
      <c r="H94" s="71">
        <f t="shared" si="25"/>
        <v>0</v>
      </c>
      <c r="I94" s="71">
        <f t="shared" si="26"/>
        <v>0</v>
      </c>
      <c r="J94" s="71">
        <f t="shared" si="27"/>
        <v>0</v>
      </c>
    </row>
    <row r="95" spans="1:10" s="2" customFormat="1" ht="53.25" customHeight="1">
      <c r="A95" s="11" t="s">
        <v>55</v>
      </c>
      <c r="B95" s="20" t="s">
        <v>54</v>
      </c>
      <c r="C95" s="11" t="s">
        <v>41</v>
      </c>
      <c r="D95" s="71">
        <f>ROUND('Measurement_Civil Works_Phase1'!H290,0)</f>
        <v>294</v>
      </c>
      <c r="E95" s="50">
        <f t="shared" si="28"/>
        <v>0</v>
      </c>
      <c r="F95" s="50">
        <f>ROUND('Measurement_Civil Works_Total'!H290,0)</f>
        <v>294</v>
      </c>
      <c r="G95" s="71">
        <v>0</v>
      </c>
      <c r="H95" s="71">
        <f t="shared" si="25"/>
        <v>0</v>
      </c>
      <c r="I95" s="71">
        <f t="shared" si="26"/>
        <v>0</v>
      </c>
      <c r="J95" s="71">
        <f t="shared" si="27"/>
        <v>0</v>
      </c>
    </row>
    <row r="96" spans="1:10" s="2" customFormat="1" ht="51">
      <c r="A96" s="11" t="s">
        <v>56</v>
      </c>
      <c r="B96" s="78" t="s">
        <v>257</v>
      </c>
      <c r="C96" s="11" t="s">
        <v>1</v>
      </c>
      <c r="D96" s="71">
        <f>ROUND('Measurement_Civil Works_Phase1'!H295,0)</f>
        <v>17640</v>
      </c>
      <c r="E96" s="50">
        <f t="shared" si="28"/>
        <v>0</v>
      </c>
      <c r="F96" s="50">
        <f>ROUND('Measurement_Civil Works_Total'!H295,0)</f>
        <v>17640</v>
      </c>
      <c r="G96" s="71">
        <v>0</v>
      </c>
      <c r="H96" s="71">
        <f t="shared" si="25"/>
        <v>0</v>
      </c>
      <c r="I96" s="71">
        <f t="shared" si="26"/>
        <v>0</v>
      </c>
      <c r="J96" s="71">
        <f t="shared" si="27"/>
        <v>0</v>
      </c>
    </row>
    <row r="97" spans="1:12" s="2" customFormat="1" ht="63.75">
      <c r="A97" s="11" t="s">
        <v>18</v>
      </c>
      <c r="B97" s="20" t="s">
        <v>57</v>
      </c>
      <c r="C97" s="11" t="s">
        <v>58</v>
      </c>
      <c r="D97" s="71">
        <f>ROUND('Measurement_Civil Works_Phase1'!H299,0)</f>
        <v>4</v>
      </c>
      <c r="E97" s="50">
        <f t="shared" si="28"/>
        <v>0</v>
      </c>
      <c r="F97" s="50">
        <f>ROUND('Measurement_Civil Works_Total'!H299,0)</f>
        <v>4</v>
      </c>
      <c r="G97" s="71">
        <v>0</v>
      </c>
      <c r="H97" s="71">
        <f t="shared" si="25"/>
        <v>0</v>
      </c>
      <c r="I97" s="71">
        <f t="shared" si="26"/>
        <v>0</v>
      </c>
      <c r="J97" s="71">
        <f t="shared" si="27"/>
        <v>0</v>
      </c>
    </row>
    <row r="98" spans="1:12" s="2" customFormat="1">
      <c r="A98" s="24"/>
      <c r="B98" s="23" t="s">
        <v>59</v>
      </c>
      <c r="C98" s="25"/>
      <c r="D98" s="26"/>
      <c r="E98" s="26"/>
      <c r="F98" s="26"/>
      <c r="G98" s="26"/>
      <c r="H98" s="26">
        <f>SUM(H89:H97)</f>
        <v>0</v>
      </c>
      <c r="I98" s="26">
        <f>SUM(I89:I97)</f>
        <v>0</v>
      </c>
      <c r="J98" s="26">
        <f>SUM(J89:J97)</f>
        <v>0</v>
      </c>
    </row>
    <row r="99" spans="1:12" s="2" customFormat="1" ht="38.25">
      <c r="A99" s="8">
        <v>13</v>
      </c>
      <c r="B99" s="21" t="s">
        <v>173</v>
      </c>
      <c r="C99" s="8"/>
      <c r="D99" s="8"/>
      <c r="E99" s="8"/>
      <c r="F99" s="8"/>
      <c r="G99" s="9"/>
      <c r="H99" s="9"/>
      <c r="I99" s="9"/>
      <c r="J99" s="10"/>
    </row>
    <row r="100" spans="1:12" s="2" customFormat="1" ht="90.75" customHeight="1">
      <c r="A100" s="11"/>
      <c r="B100" s="20" t="s">
        <v>187</v>
      </c>
      <c r="C100" s="11"/>
      <c r="D100" s="16"/>
      <c r="E100" s="16"/>
      <c r="F100" s="16"/>
      <c r="G100" s="16"/>
      <c r="H100" s="16"/>
      <c r="I100" s="16"/>
      <c r="J100" s="16"/>
    </row>
    <row r="101" spans="1:12" s="2" customFormat="1" ht="127.5">
      <c r="A101" s="11" t="s">
        <v>13</v>
      </c>
      <c r="B101" s="20" t="s">
        <v>269</v>
      </c>
      <c r="C101" s="11" t="s">
        <v>8</v>
      </c>
      <c r="D101" s="71">
        <f>ROUND('Measurement_Civil Works_Phase1'!H305,0)</f>
        <v>2464</v>
      </c>
      <c r="E101" s="50">
        <f t="shared" ref="E101" si="29">F101-D101</f>
        <v>0</v>
      </c>
      <c r="F101" s="50">
        <f>ROUND('Measurement_Civil Works_Total'!H305,0)</f>
        <v>2464</v>
      </c>
      <c r="G101" s="71">
        <v>0</v>
      </c>
      <c r="H101" s="71">
        <f t="shared" ref="H101:H105" si="30">ROUND(D101*G101,2)</f>
        <v>0</v>
      </c>
      <c r="I101" s="71">
        <f t="shared" ref="I101:I105" si="31">ROUND(E101*G101,2)</f>
        <v>0</v>
      </c>
      <c r="J101" s="71">
        <f t="shared" ref="J101:J105" si="32">H101+I101</f>
        <v>0</v>
      </c>
      <c r="L101" s="49"/>
    </row>
    <row r="102" spans="1:12" s="2" customFormat="1" ht="38.25">
      <c r="A102" s="11" t="s">
        <v>15</v>
      </c>
      <c r="B102" s="20" t="s">
        <v>9</v>
      </c>
      <c r="C102" s="11" t="s">
        <v>8</v>
      </c>
      <c r="D102" s="71">
        <f>ROUND('Measurement_Civil Works_Phase1'!H311,0)</f>
        <v>321</v>
      </c>
      <c r="E102" s="50">
        <f>F102-D102</f>
        <v>0</v>
      </c>
      <c r="F102" s="62">
        <f>ROUND('Measurement_Civil Works_Total'!H311,0)</f>
        <v>321</v>
      </c>
      <c r="G102" s="71">
        <v>0</v>
      </c>
      <c r="H102" s="71">
        <f t="shared" si="30"/>
        <v>0</v>
      </c>
      <c r="I102" s="71">
        <f t="shared" si="31"/>
        <v>0</v>
      </c>
      <c r="J102" s="71">
        <f t="shared" si="32"/>
        <v>0</v>
      </c>
      <c r="L102" s="49"/>
    </row>
    <row r="103" spans="1:12" s="2" customFormat="1" ht="63.75">
      <c r="A103" s="11" t="s">
        <v>16</v>
      </c>
      <c r="B103" s="20" t="s">
        <v>174</v>
      </c>
      <c r="C103" s="11" t="s">
        <v>8</v>
      </c>
      <c r="D103" s="71">
        <f>ROUND('Measurement_Civil Works_Phase1'!H315,0)</f>
        <v>3</v>
      </c>
      <c r="E103" s="62">
        <f>F103-D103</f>
        <v>0</v>
      </c>
      <c r="F103" s="62">
        <f>ROUND('Measurement_Civil Works_Total'!H315,0)</f>
        <v>3</v>
      </c>
      <c r="G103" s="71">
        <v>0</v>
      </c>
      <c r="H103" s="71">
        <f t="shared" si="30"/>
        <v>0</v>
      </c>
      <c r="I103" s="71">
        <f t="shared" si="31"/>
        <v>0</v>
      </c>
      <c r="J103" s="71">
        <f t="shared" si="32"/>
        <v>0</v>
      </c>
      <c r="L103" s="49"/>
    </row>
    <row r="104" spans="1:12" s="2" customFormat="1" ht="102">
      <c r="A104" s="11" t="s">
        <v>18</v>
      </c>
      <c r="B104" s="77" t="s">
        <v>259</v>
      </c>
      <c r="C104" s="11" t="s">
        <v>23</v>
      </c>
      <c r="D104" s="71">
        <f>ROUND('Measurement_Civil Works_Phase1'!H320,0)</f>
        <v>24</v>
      </c>
      <c r="E104" s="62">
        <f>F104-D104</f>
        <v>0</v>
      </c>
      <c r="F104" s="62">
        <f>ROUND('Measurement_Civil Works_Total'!H320,0)</f>
        <v>24</v>
      </c>
      <c r="G104" s="71">
        <v>0</v>
      </c>
      <c r="H104" s="71">
        <f t="shared" si="30"/>
        <v>0</v>
      </c>
      <c r="I104" s="71">
        <f t="shared" si="31"/>
        <v>0</v>
      </c>
      <c r="J104" s="71">
        <f t="shared" si="32"/>
        <v>0</v>
      </c>
      <c r="L104" s="49"/>
    </row>
    <row r="105" spans="1:12" s="2" customFormat="1" ht="51">
      <c r="A105" s="17" t="s">
        <v>20</v>
      </c>
      <c r="B105" s="20" t="s">
        <v>179</v>
      </c>
      <c r="C105" s="11" t="s">
        <v>8</v>
      </c>
      <c r="D105" s="71">
        <f>ROUND('Measurement_Civil Works_Phase1'!H324,0)</f>
        <v>31</v>
      </c>
      <c r="E105" s="62">
        <f>F105-D105</f>
        <v>0</v>
      </c>
      <c r="F105" s="62">
        <f>ROUND('Measurement_Civil Works_Total'!H324,0)</f>
        <v>31</v>
      </c>
      <c r="G105" s="71">
        <v>0</v>
      </c>
      <c r="H105" s="71">
        <f t="shared" si="30"/>
        <v>0</v>
      </c>
      <c r="I105" s="71">
        <f t="shared" si="31"/>
        <v>0</v>
      </c>
      <c r="J105" s="71">
        <f t="shared" si="32"/>
        <v>0</v>
      </c>
      <c r="L105" s="49"/>
    </row>
    <row r="106" spans="1:12" s="2" customFormat="1">
      <c r="A106" s="24"/>
      <c r="B106" s="23" t="s">
        <v>188</v>
      </c>
      <c r="C106" s="25"/>
      <c r="D106" s="26"/>
      <c r="E106" s="26"/>
      <c r="F106" s="26"/>
      <c r="G106" s="26"/>
      <c r="H106" s="26">
        <f>SUM(H100:H105)</f>
        <v>0</v>
      </c>
      <c r="I106" s="26">
        <f>SUM(I100:I105)</f>
        <v>0</v>
      </c>
      <c r="J106" s="26">
        <f>SUM(J100:J105)</f>
        <v>0</v>
      </c>
      <c r="L106" s="49"/>
    </row>
    <row r="107" spans="1:12" s="2" customFormat="1" ht="38.25">
      <c r="A107" s="8">
        <v>14</v>
      </c>
      <c r="B107" s="21" t="s">
        <v>189</v>
      </c>
      <c r="C107" s="8"/>
      <c r="D107" s="8"/>
      <c r="E107" s="8"/>
      <c r="F107" s="8"/>
      <c r="G107" s="9"/>
      <c r="H107" s="9"/>
      <c r="I107" s="9"/>
      <c r="J107" s="10"/>
      <c r="L107" s="49"/>
    </row>
    <row r="108" spans="1:12" s="2" customFormat="1" ht="140.25">
      <c r="A108" s="11"/>
      <c r="B108" s="20" t="s">
        <v>268</v>
      </c>
      <c r="C108" s="11"/>
      <c r="D108" s="62"/>
      <c r="E108" s="62"/>
      <c r="F108" s="62"/>
      <c r="G108" s="62"/>
      <c r="H108" s="62"/>
      <c r="I108" s="62"/>
      <c r="J108" s="62"/>
      <c r="L108" s="49"/>
    </row>
    <row r="109" spans="1:12" s="2" customFormat="1" ht="127.5">
      <c r="A109" s="11" t="s">
        <v>13</v>
      </c>
      <c r="B109" s="20" t="s">
        <v>270</v>
      </c>
      <c r="C109" s="11" t="s">
        <v>8</v>
      </c>
      <c r="D109" s="71">
        <f>ROUND('Measurement_Civil Works_Phase1'!H332,0)</f>
        <v>0</v>
      </c>
      <c r="E109" s="62">
        <f t="shared" ref="E109" si="33">F109-D109</f>
        <v>8680</v>
      </c>
      <c r="F109" s="62">
        <f>ROUND('Measurement_Civil Works_Total'!H332,0)</f>
        <v>8680</v>
      </c>
      <c r="G109" s="71">
        <v>0</v>
      </c>
      <c r="H109" s="71">
        <f t="shared" ref="H109:H114" si="34">ROUND(D109*G109,2)</f>
        <v>0</v>
      </c>
      <c r="I109" s="71">
        <f t="shared" ref="I109:I114" si="35">ROUND(E109*G109,2)</f>
        <v>0</v>
      </c>
      <c r="J109" s="71">
        <f t="shared" ref="J109:J114" si="36">H109+I109</f>
        <v>0</v>
      </c>
      <c r="L109" s="49"/>
    </row>
    <row r="110" spans="1:12" s="2" customFormat="1" ht="38.25">
      <c r="A110" s="11" t="s">
        <v>15</v>
      </c>
      <c r="B110" s="20" t="s">
        <v>31</v>
      </c>
      <c r="C110" s="11" t="s">
        <v>8</v>
      </c>
      <c r="D110" s="71">
        <f>ROUND('Measurement_Civil Works_Phase1'!H339,0)</f>
        <v>0</v>
      </c>
      <c r="E110" s="62">
        <f>F110-D110</f>
        <v>729</v>
      </c>
      <c r="F110" s="62">
        <f>ROUND('Measurement_Civil Works_Total'!H339,0)</f>
        <v>729</v>
      </c>
      <c r="G110" s="71">
        <v>0</v>
      </c>
      <c r="H110" s="71">
        <f t="shared" si="34"/>
        <v>0</v>
      </c>
      <c r="I110" s="71">
        <f t="shared" si="35"/>
        <v>0</v>
      </c>
      <c r="J110" s="71">
        <f t="shared" si="36"/>
        <v>0</v>
      </c>
      <c r="L110" s="49"/>
    </row>
    <row r="111" spans="1:12" s="2" customFormat="1" ht="63.75">
      <c r="A111" s="11" t="s">
        <v>16</v>
      </c>
      <c r="B111" s="20" t="s">
        <v>174</v>
      </c>
      <c r="C111" s="11" t="s">
        <v>8</v>
      </c>
      <c r="D111" s="71">
        <f>ROUND('Measurement_Civil Works_Phase1'!H346,0)</f>
        <v>0</v>
      </c>
      <c r="E111" s="62">
        <f>F111-D111</f>
        <v>317</v>
      </c>
      <c r="F111" s="62">
        <f>ROUND('Measurement_Civil Works_Total'!H346,0)</f>
        <v>317</v>
      </c>
      <c r="G111" s="71">
        <v>0</v>
      </c>
      <c r="H111" s="71">
        <f t="shared" si="34"/>
        <v>0</v>
      </c>
      <c r="I111" s="71">
        <f t="shared" si="35"/>
        <v>0</v>
      </c>
      <c r="J111" s="71">
        <f t="shared" si="36"/>
        <v>0</v>
      </c>
      <c r="L111" s="49"/>
    </row>
    <row r="112" spans="1:12" s="2" customFormat="1" ht="63.75">
      <c r="A112" s="11" t="s">
        <v>18</v>
      </c>
      <c r="B112" s="20" t="s">
        <v>186</v>
      </c>
      <c r="C112" s="11" t="s">
        <v>41</v>
      </c>
      <c r="D112" s="71">
        <f>ROUND('Measurement_Civil Works_Phase1'!H354,0)</f>
        <v>0</v>
      </c>
      <c r="E112" s="62">
        <f t="shared" ref="E112:E113" si="37">F112-D112</f>
        <v>1118</v>
      </c>
      <c r="F112" s="62">
        <f>ROUND('Measurement_Civil Works_Total'!H354,0)</f>
        <v>1118</v>
      </c>
      <c r="G112" s="71">
        <v>0</v>
      </c>
      <c r="H112" s="71">
        <f t="shared" si="34"/>
        <v>0</v>
      </c>
      <c r="I112" s="71">
        <f t="shared" si="35"/>
        <v>0</v>
      </c>
      <c r="J112" s="71">
        <f t="shared" si="36"/>
        <v>0</v>
      </c>
      <c r="L112" s="49"/>
    </row>
    <row r="113" spans="1:12" s="2" customFormat="1" ht="51">
      <c r="A113" s="11" t="s">
        <v>20</v>
      </c>
      <c r="B113" s="78" t="s">
        <v>257</v>
      </c>
      <c r="C113" s="11" t="s">
        <v>1</v>
      </c>
      <c r="D113" s="71">
        <f>ROUND('Measurement_Civil Works_Phase1'!H358,0)</f>
        <v>0</v>
      </c>
      <c r="E113" s="62">
        <f t="shared" si="37"/>
        <v>78244</v>
      </c>
      <c r="F113" s="62">
        <f>ROUND('Measurement_Civil Works_Total'!H358,0)</f>
        <v>78244</v>
      </c>
      <c r="G113" s="71">
        <v>0</v>
      </c>
      <c r="H113" s="71">
        <f t="shared" si="34"/>
        <v>0</v>
      </c>
      <c r="I113" s="71">
        <f t="shared" si="35"/>
        <v>0</v>
      </c>
      <c r="J113" s="71">
        <f t="shared" si="36"/>
        <v>0</v>
      </c>
      <c r="L113" s="49"/>
    </row>
    <row r="114" spans="1:12" s="2" customFormat="1" ht="102">
      <c r="A114" s="11" t="s">
        <v>21</v>
      </c>
      <c r="B114" s="77" t="s">
        <v>259</v>
      </c>
      <c r="C114" s="11" t="s">
        <v>23</v>
      </c>
      <c r="D114" s="71">
        <f>ROUND('Measurement_Civil Works_Phase1'!H372,0)</f>
        <v>0</v>
      </c>
      <c r="E114" s="62">
        <f>F114-D114</f>
        <v>362</v>
      </c>
      <c r="F114" s="62">
        <f>ROUND('Measurement_Civil Works_Total'!H372,0)</f>
        <v>362</v>
      </c>
      <c r="G114" s="71">
        <v>0</v>
      </c>
      <c r="H114" s="71">
        <f t="shared" si="34"/>
        <v>0</v>
      </c>
      <c r="I114" s="71">
        <f t="shared" si="35"/>
        <v>0</v>
      </c>
      <c r="J114" s="71">
        <f t="shared" si="36"/>
        <v>0</v>
      </c>
      <c r="L114" s="49"/>
    </row>
    <row r="115" spans="1:12" s="2" customFormat="1">
      <c r="A115" s="24"/>
      <c r="B115" s="23" t="s">
        <v>280</v>
      </c>
      <c r="C115" s="25"/>
      <c r="D115" s="26"/>
      <c r="E115" s="26"/>
      <c r="F115" s="26"/>
      <c r="G115" s="26"/>
      <c r="H115" s="26">
        <f>SUM(H108:H114)</f>
        <v>0</v>
      </c>
      <c r="I115" s="26">
        <f>SUM(I108:I114)</f>
        <v>0</v>
      </c>
      <c r="J115" s="26">
        <f>SUM(J108:J114)</f>
        <v>0</v>
      </c>
    </row>
    <row r="116" spans="1:12" s="2" customFormat="1">
      <c r="A116" s="8"/>
      <c r="B116" s="22" t="s">
        <v>68</v>
      </c>
      <c r="C116" s="8"/>
      <c r="D116" s="8"/>
      <c r="E116" s="8"/>
      <c r="F116" s="8"/>
      <c r="G116" s="9"/>
      <c r="H116" s="19">
        <f>ROUND(SUM(H11, H14, H26, H29, H35, H44, H50, H60, H69, H78, H87, H98, H106, H115),0)</f>
        <v>0</v>
      </c>
      <c r="I116" s="19">
        <f>ROUND(SUM(I11, I14, I26, I29, I35, I44, I50, I60, I69, I78, I87, I98,I106, I115),0)</f>
        <v>0</v>
      </c>
      <c r="J116" s="19">
        <f>ROUND(SUM(J11, J14, J26, J29, J35, J44, J50, J60, J69, J78, J87, J98, J106, J115),0)</f>
        <v>0</v>
      </c>
    </row>
    <row r="117" spans="1:12" s="2" customFormat="1">
      <c r="A117" s="86"/>
      <c r="J117" s="3"/>
    </row>
    <row r="118" spans="1:12" s="2" customFormat="1">
      <c r="A118" s="86"/>
      <c r="J118" s="3"/>
    </row>
    <row r="119" spans="1:12" s="2" customFormat="1">
      <c r="A119" s="86"/>
      <c r="J119" s="3"/>
    </row>
    <row r="120" spans="1:12" s="2" customFormat="1">
      <c r="A120" s="86"/>
      <c r="J120" s="3"/>
    </row>
  </sheetData>
  <sheetProtection selectLockedCells="1" selectUnlockedCells="1"/>
  <mergeCells count="5">
    <mergeCell ref="A2:J2"/>
    <mergeCell ref="A3:J3"/>
    <mergeCell ref="A4:J4"/>
    <mergeCell ref="A5:J5"/>
    <mergeCell ref="A1:J1"/>
  </mergeCells>
  <printOptions horizontalCentered="1" gridLines="1"/>
  <pageMargins left="0.19685039370078741" right="0.19685039370078741" top="0.59055118110236227" bottom="0.59055118110236227" header="0" footer="0.19685039370078741"/>
  <pageSetup paperSize="9" scale="47" firstPageNumber="0" orientation="landscape" horizontalDpi="300" verticalDpi="300" r:id="rId1"/>
  <headerFooter alignWithMargins="0">
    <oddFooter>&amp;LPage &amp;P of &amp;N</oddFooter>
  </headerFooter>
  <rowBreaks count="10" manualBreakCount="10">
    <brk id="14" max="9" man="1"/>
    <brk id="22" max="9" man="1"/>
    <brk id="29" max="9" man="1"/>
    <brk id="44" max="9" man="1"/>
    <brk id="55" max="9" man="1"/>
    <brk id="66" max="9" man="1"/>
    <brk id="76" max="9" man="1"/>
    <brk id="94" max="9" man="1"/>
    <brk id="98" max="9" man="1"/>
    <brk id="110"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3"/>
  <sheetViews>
    <sheetView view="pageBreakPreview" zoomScaleSheetLayoutView="100" workbookViewId="0">
      <pane ySplit="6" topLeftCell="A284" activePane="bottomLeft" state="frozen"/>
      <selection pane="bottomLeft" activeCell="H299" sqref="H299"/>
    </sheetView>
  </sheetViews>
  <sheetFormatPr defaultColWidth="11.5703125" defaultRowHeight="12.75"/>
  <cols>
    <col min="1" max="1" width="3.7109375" style="1" bestFit="1" customWidth="1"/>
    <col min="2" max="2" width="42.28515625" style="1" customWidth="1"/>
    <col min="3" max="4" width="6.7109375" style="1" customWidth="1"/>
    <col min="5" max="5" width="8.28515625" style="1" bestFit="1" customWidth="1"/>
    <col min="6" max="6" width="10.140625" style="1" bestFit="1" customWidth="1"/>
    <col min="7" max="7" width="7.42578125" style="1" bestFit="1" customWidth="1"/>
    <col min="8" max="8" width="10.42578125" style="1" bestFit="1" customWidth="1"/>
    <col min="9" max="243" width="11.5703125" style="1"/>
    <col min="244" max="244" width="4" style="1" customWidth="1"/>
    <col min="245" max="245" width="42.28515625" style="1" customWidth="1"/>
    <col min="246" max="246" width="6.7109375" style="1" customWidth="1"/>
    <col min="247" max="247" width="10.5703125" style="1" customWidth="1"/>
    <col min="248" max="248" width="13.7109375" style="1" customWidth="1"/>
    <col min="249" max="249" width="17.85546875" style="1" customWidth="1"/>
    <col min="250" max="499" width="11.5703125" style="1"/>
    <col min="500" max="500" width="4" style="1" customWidth="1"/>
    <col min="501" max="501" width="42.28515625" style="1" customWidth="1"/>
    <col min="502" max="502" width="6.7109375" style="1" customWidth="1"/>
    <col min="503" max="503" width="10.5703125" style="1" customWidth="1"/>
    <col min="504" max="504" width="13.7109375" style="1" customWidth="1"/>
    <col min="505" max="505" width="17.85546875" style="1" customWidth="1"/>
    <col min="506" max="755" width="11.5703125" style="1"/>
    <col min="756" max="756" width="4" style="1" customWidth="1"/>
    <col min="757" max="757" width="42.28515625" style="1" customWidth="1"/>
    <col min="758" max="758" width="6.7109375" style="1" customWidth="1"/>
    <col min="759" max="759" width="10.5703125" style="1" customWidth="1"/>
    <col min="760" max="760" width="13.7109375" style="1" customWidth="1"/>
    <col min="761" max="761" width="17.85546875" style="1" customWidth="1"/>
    <col min="762" max="1011" width="11.5703125" style="1"/>
    <col min="1012" max="1012" width="4" style="1" customWidth="1"/>
    <col min="1013" max="1013" width="42.28515625" style="1" customWidth="1"/>
    <col min="1014" max="1014" width="6.7109375" style="1" customWidth="1"/>
    <col min="1015" max="1015" width="10.5703125" style="1" customWidth="1"/>
    <col min="1016" max="1016" width="13.7109375" style="1" customWidth="1"/>
    <col min="1017" max="1017" width="17.85546875" style="1" customWidth="1"/>
    <col min="1018" max="1267" width="11.5703125" style="1"/>
    <col min="1268" max="1268" width="4" style="1" customWidth="1"/>
    <col min="1269" max="1269" width="42.28515625" style="1" customWidth="1"/>
    <col min="1270" max="1270" width="6.7109375" style="1" customWidth="1"/>
    <col min="1271" max="1271" width="10.5703125" style="1" customWidth="1"/>
    <col min="1272" max="1272" width="13.7109375" style="1" customWidth="1"/>
    <col min="1273" max="1273" width="17.85546875" style="1" customWidth="1"/>
    <col min="1274" max="1523" width="11.5703125" style="1"/>
    <col min="1524" max="1524" width="4" style="1" customWidth="1"/>
    <col min="1525" max="1525" width="42.28515625" style="1" customWidth="1"/>
    <col min="1526" max="1526" width="6.7109375" style="1" customWidth="1"/>
    <col min="1527" max="1527" width="10.5703125" style="1" customWidth="1"/>
    <col min="1528" max="1528" width="13.7109375" style="1" customWidth="1"/>
    <col min="1529" max="1529" width="17.85546875" style="1" customWidth="1"/>
    <col min="1530" max="1779" width="11.5703125" style="1"/>
    <col min="1780" max="1780" width="4" style="1" customWidth="1"/>
    <col min="1781" max="1781" width="42.28515625" style="1" customWidth="1"/>
    <col min="1782" max="1782" width="6.7109375" style="1" customWidth="1"/>
    <col min="1783" max="1783" width="10.5703125" style="1" customWidth="1"/>
    <col min="1784" max="1784" width="13.7109375" style="1" customWidth="1"/>
    <col min="1785" max="1785" width="17.85546875" style="1" customWidth="1"/>
    <col min="1786" max="2035" width="11.5703125" style="1"/>
    <col min="2036" max="2036" width="4" style="1" customWidth="1"/>
    <col min="2037" max="2037" width="42.28515625" style="1" customWidth="1"/>
    <col min="2038" max="2038" width="6.7109375" style="1" customWidth="1"/>
    <col min="2039" max="2039" width="10.5703125" style="1" customWidth="1"/>
    <col min="2040" max="2040" width="13.7109375" style="1" customWidth="1"/>
    <col min="2041" max="2041" width="17.85546875" style="1" customWidth="1"/>
    <col min="2042" max="2291" width="11.5703125" style="1"/>
    <col min="2292" max="2292" width="4" style="1" customWidth="1"/>
    <col min="2293" max="2293" width="42.28515625" style="1" customWidth="1"/>
    <col min="2294" max="2294" width="6.7109375" style="1" customWidth="1"/>
    <col min="2295" max="2295" width="10.5703125" style="1" customWidth="1"/>
    <col min="2296" max="2296" width="13.7109375" style="1" customWidth="1"/>
    <col min="2297" max="2297" width="17.85546875" style="1" customWidth="1"/>
    <col min="2298" max="2547" width="11.5703125" style="1"/>
    <col min="2548" max="2548" width="4" style="1" customWidth="1"/>
    <col min="2549" max="2549" width="42.28515625" style="1" customWidth="1"/>
    <col min="2550" max="2550" width="6.7109375" style="1" customWidth="1"/>
    <col min="2551" max="2551" width="10.5703125" style="1" customWidth="1"/>
    <col min="2552" max="2552" width="13.7109375" style="1" customWidth="1"/>
    <col min="2553" max="2553" width="17.85546875" style="1" customWidth="1"/>
    <col min="2554" max="2803" width="11.5703125" style="1"/>
    <col min="2804" max="2804" width="4" style="1" customWidth="1"/>
    <col min="2805" max="2805" width="42.28515625" style="1" customWidth="1"/>
    <col min="2806" max="2806" width="6.7109375" style="1" customWidth="1"/>
    <col min="2807" max="2807" width="10.5703125" style="1" customWidth="1"/>
    <col min="2808" max="2808" width="13.7109375" style="1" customWidth="1"/>
    <col min="2809" max="2809" width="17.85546875" style="1" customWidth="1"/>
    <col min="2810" max="3059" width="11.5703125" style="1"/>
    <col min="3060" max="3060" width="4" style="1" customWidth="1"/>
    <col min="3061" max="3061" width="42.28515625" style="1" customWidth="1"/>
    <col min="3062" max="3062" width="6.7109375" style="1" customWidth="1"/>
    <col min="3063" max="3063" width="10.5703125" style="1" customWidth="1"/>
    <col min="3064" max="3064" width="13.7109375" style="1" customWidth="1"/>
    <col min="3065" max="3065" width="17.85546875" style="1" customWidth="1"/>
    <col min="3066" max="3315" width="11.5703125" style="1"/>
    <col min="3316" max="3316" width="4" style="1" customWidth="1"/>
    <col min="3317" max="3317" width="42.28515625" style="1" customWidth="1"/>
    <col min="3318" max="3318" width="6.7109375" style="1" customWidth="1"/>
    <col min="3319" max="3319" width="10.5703125" style="1" customWidth="1"/>
    <col min="3320" max="3320" width="13.7109375" style="1" customWidth="1"/>
    <col min="3321" max="3321" width="17.85546875" style="1" customWidth="1"/>
    <col min="3322" max="3571" width="11.5703125" style="1"/>
    <col min="3572" max="3572" width="4" style="1" customWidth="1"/>
    <col min="3573" max="3573" width="42.28515625" style="1" customWidth="1"/>
    <col min="3574" max="3574" width="6.7109375" style="1" customWidth="1"/>
    <col min="3575" max="3575" width="10.5703125" style="1" customWidth="1"/>
    <col min="3576" max="3576" width="13.7109375" style="1" customWidth="1"/>
    <col min="3577" max="3577" width="17.85546875" style="1" customWidth="1"/>
    <col min="3578" max="3827" width="11.5703125" style="1"/>
    <col min="3828" max="3828" width="4" style="1" customWidth="1"/>
    <col min="3829" max="3829" width="42.28515625" style="1" customWidth="1"/>
    <col min="3830" max="3830" width="6.7109375" style="1" customWidth="1"/>
    <col min="3831" max="3831" width="10.5703125" style="1" customWidth="1"/>
    <col min="3832" max="3832" width="13.7109375" style="1" customWidth="1"/>
    <col min="3833" max="3833" width="17.85546875" style="1" customWidth="1"/>
    <col min="3834" max="4083" width="11.5703125" style="1"/>
    <col min="4084" max="4084" width="4" style="1" customWidth="1"/>
    <col min="4085" max="4085" width="42.28515625" style="1" customWidth="1"/>
    <col min="4086" max="4086" width="6.7109375" style="1" customWidth="1"/>
    <col min="4087" max="4087" width="10.5703125" style="1" customWidth="1"/>
    <col min="4088" max="4088" width="13.7109375" style="1" customWidth="1"/>
    <col min="4089" max="4089" width="17.85546875" style="1" customWidth="1"/>
    <col min="4090" max="4339" width="11.5703125" style="1"/>
    <col min="4340" max="4340" width="4" style="1" customWidth="1"/>
    <col min="4341" max="4341" width="42.28515625" style="1" customWidth="1"/>
    <col min="4342" max="4342" width="6.7109375" style="1" customWidth="1"/>
    <col min="4343" max="4343" width="10.5703125" style="1" customWidth="1"/>
    <col min="4344" max="4344" width="13.7109375" style="1" customWidth="1"/>
    <col min="4345" max="4345" width="17.85546875" style="1" customWidth="1"/>
    <col min="4346" max="4595" width="11.5703125" style="1"/>
    <col min="4596" max="4596" width="4" style="1" customWidth="1"/>
    <col min="4597" max="4597" width="42.28515625" style="1" customWidth="1"/>
    <col min="4598" max="4598" width="6.7109375" style="1" customWidth="1"/>
    <col min="4599" max="4599" width="10.5703125" style="1" customWidth="1"/>
    <col min="4600" max="4600" width="13.7109375" style="1" customWidth="1"/>
    <col min="4601" max="4601" width="17.85546875" style="1" customWidth="1"/>
    <col min="4602" max="4851" width="11.5703125" style="1"/>
    <col min="4852" max="4852" width="4" style="1" customWidth="1"/>
    <col min="4853" max="4853" width="42.28515625" style="1" customWidth="1"/>
    <col min="4854" max="4854" width="6.7109375" style="1" customWidth="1"/>
    <col min="4855" max="4855" width="10.5703125" style="1" customWidth="1"/>
    <col min="4856" max="4856" width="13.7109375" style="1" customWidth="1"/>
    <col min="4857" max="4857" width="17.85546875" style="1" customWidth="1"/>
    <col min="4858" max="5107" width="11.5703125" style="1"/>
    <col min="5108" max="5108" width="4" style="1" customWidth="1"/>
    <col min="5109" max="5109" width="42.28515625" style="1" customWidth="1"/>
    <col min="5110" max="5110" width="6.7109375" style="1" customWidth="1"/>
    <col min="5111" max="5111" width="10.5703125" style="1" customWidth="1"/>
    <col min="5112" max="5112" width="13.7109375" style="1" customWidth="1"/>
    <col min="5113" max="5113" width="17.85546875" style="1" customWidth="1"/>
    <col min="5114" max="5363" width="11.5703125" style="1"/>
    <col min="5364" max="5364" width="4" style="1" customWidth="1"/>
    <col min="5365" max="5365" width="42.28515625" style="1" customWidth="1"/>
    <col min="5366" max="5366" width="6.7109375" style="1" customWidth="1"/>
    <col min="5367" max="5367" width="10.5703125" style="1" customWidth="1"/>
    <col min="5368" max="5368" width="13.7109375" style="1" customWidth="1"/>
    <col min="5369" max="5369" width="17.85546875" style="1" customWidth="1"/>
    <col min="5370" max="5619" width="11.5703125" style="1"/>
    <col min="5620" max="5620" width="4" style="1" customWidth="1"/>
    <col min="5621" max="5621" width="42.28515625" style="1" customWidth="1"/>
    <col min="5622" max="5622" width="6.7109375" style="1" customWidth="1"/>
    <col min="5623" max="5623" width="10.5703125" style="1" customWidth="1"/>
    <col min="5624" max="5624" width="13.7109375" style="1" customWidth="1"/>
    <col min="5625" max="5625" width="17.85546875" style="1" customWidth="1"/>
    <col min="5626" max="5875" width="11.5703125" style="1"/>
    <col min="5876" max="5876" width="4" style="1" customWidth="1"/>
    <col min="5877" max="5877" width="42.28515625" style="1" customWidth="1"/>
    <col min="5878" max="5878" width="6.7109375" style="1" customWidth="1"/>
    <col min="5879" max="5879" width="10.5703125" style="1" customWidth="1"/>
    <col min="5880" max="5880" width="13.7109375" style="1" customWidth="1"/>
    <col min="5881" max="5881" width="17.85546875" style="1" customWidth="1"/>
    <col min="5882" max="6131" width="11.5703125" style="1"/>
    <col min="6132" max="6132" width="4" style="1" customWidth="1"/>
    <col min="6133" max="6133" width="42.28515625" style="1" customWidth="1"/>
    <col min="6134" max="6134" width="6.7109375" style="1" customWidth="1"/>
    <col min="6135" max="6135" width="10.5703125" style="1" customWidth="1"/>
    <col min="6136" max="6136" width="13.7109375" style="1" customWidth="1"/>
    <col min="6137" max="6137" width="17.85546875" style="1" customWidth="1"/>
    <col min="6138" max="6387" width="11.5703125" style="1"/>
    <col min="6388" max="6388" width="4" style="1" customWidth="1"/>
    <col min="6389" max="6389" width="42.28515625" style="1" customWidth="1"/>
    <col min="6390" max="6390" width="6.7109375" style="1" customWidth="1"/>
    <col min="6391" max="6391" width="10.5703125" style="1" customWidth="1"/>
    <col min="6392" max="6392" width="13.7109375" style="1" customWidth="1"/>
    <col min="6393" max="6393" width="17.85546875" style="1" customWidth="1"/>
    <col min="6394" max="6643" width="11.5703125" style="1"/>
    <col min="6644" max="6644" width="4" style="1" customWidth="1"/>
    <col min="6645" max="6645" width="42.28515625" style="1" customWidth="1"/>
    <col min="6646" max="6646" width="6.7109375" style="1" customWidth="1"/>
    <col min="6647" max="6647" width="10.5703125" style="1" customWidth="1"/>
    <col min="6648" max="6648" width="13.7109375" style="1" customWidth="1"/>
    <col min="6649" max="6649" width="17.85546875" style="1" customWidth="1"/>
    <col min="6650" max="6899" width="11.5703125" style="1"/>
    <col min="6900" max="6900" width="4" style="1" customWidth="1"/>
    <col min="6901" max="6901" width="42.28515625" style="1" customWidth="1"/>
    <col min="6902" max="6902" width="6.7109375" style="1" customWidth="1"/>
    <col min="6903" max="6903" width="10.5703125" style="1" customWidth="1"/>
    <col min="6904" max="6904" width="13.7109375" style="1" customWidth="1"/>
    <col min="6905" max="6905" width="17.85546875" style="1" customWidth="1"/>
    <col min="6906" max="7155" width="11.5703125" style="1"/>
    <col min="7156" max="7156" width="4" style="1" customWidth="1"/>
    <col min="7157" max="7157" width="42.28515625" style="1" customWidth="1"/>
    <col min="7158" max="7158" width="6.7109375" style="1" customWidth="1"/>
    <col min="7159" max="7159" width="10.5703125" style="1" customWidth="1"/>
    <col min="7160" max="7160" width="13.7109375" style="1" customWidth="1"/>
    <col min="7161" max="7161" width="17.85546875" style="1" customWidth="1"/>
    <col min="7162" max="7411" width="11.5703125" style="1"/>
    <col min="7412" max="7412" width="4" style="1" customWidth="1"/>
    <col min="7413" max="7413" width="42.28515625" style="1" customWidth="1"/>
    <col min="7414" max="7414" width="6.7109375" style="1" customWidth="1"/>
    <col min="7415" max="7415" width="10.5703125" style="1" customWidth="1"/>
    <col min="7416" max="7416" width="13.7109375" style="1" customWidth="1"/>
    <col min="7417" max="7417" width="17.85546875" style="1" customWidth="1"/>
    <col min="7418" max="7667" width="11.5703125" style="1"/>
    <col min="7668" max="7668" width="4" style="1" customWidth="1"/>
    <col min="7669" max="7669" width="42.28515625" style="1" customWidth="1"/>
    <col min="7670" max="7670" width="6.7109375" style="1" customWidth="1"/>
    <col min="7671" max="7671" width="10.5703125" style="1" customWidth="1"/>
    <col min="7672" max="7672" width="13.7109375" style="1" customWidth="1"/>
    <col min="7673" max="7673" width="17.85546875" style="1" customWidth="1"/>
    <col min="7674" max="7923" width="11.5703125" style="1"/>
    <col min="7924" max="7924" width="4" style="1" customWidth="1"/>
    <col min="7925" max="7925" width="42.28515625" style="1" customWidth="1"/>
    <col min="7926" max="7926" width="6.7109375" style="1" customWidth="1"/>
    <col min="7927" max="7927" width="10.5703125" style="1" customWidth="1"/>
    <col min="7928" max="7928" width="13.7109375" style="1" customWidth="1"/>
    <col min="7929" max="7929" width="17.85546875" style="1" customWidth="1"/>
    <col min="7930" max="8179" width="11.5703125" style="1"/>
    <col min="8180" max="8180" width="4" style="1" customWidth="1"/>
    <col min="8181" max="8181" width="42.28515625" style="1" customWidth="1"/>
    <col min="8182" max="8182" width="6.7109375" style="1" customWidth="1"/>
    <col min="8183" max="8183" width="10.5703125" style="1" customWidth="1"/>
    <col min="8184" max="8184" width="13.7109375" style="1" customWidth="1"/>
    <col min="8185" max="8185" width="17.85546875" style="1" customWidth="1"/>
    <col min="8186" max="8435" width="11.5703125" style="1"/>
    <col min="8436" max="8436" width="4" style="1" customWidth="1"/>
    <col min="8437" max="8437" width="42.28515625" style="1" customWidth="1"/>
    <col min="8438" max="8438" width="6.7109375" style="1" customWidth="1"/>
    <col min="8439" max="8439" width="10.5703125" style="1" customWidth="1"/>
    <col min="8440" max="8440" width="13.7109375" style="1" customWidth="1"/>
    <col min="8441" max="8441" width="17.85546875" style="1" customWidth="1"/>
    <col min="8442" max="8691" width="11.5703125" style="1"/>
    <col min="8692" max="8692" width="4" style="1" customWidth="1"/>
    <col min="8693" max="8693" width="42.28515625" style="1" customWidth="1"/>
    <col min="8694" max="8694" width="6.7109375" style="1" customWidth="1"/>
    <col min="8695" max="8695" width="10.5703125" style="1" customWidth="1"/>
    <col min="8696" max="8696" width="13.7109375" style="1" customWidth="1"/>
    <col min="8697" max="8697" width="17.85546875" style="1" customWidth="1"/>
    <col min="8698" max="8947" width="11.5703125" style="1"/>
    <col min="8948" max="8948" width="4" style="1" customWidth="1"/>
    <col min="8949" max="8949" width="42.28515625" style="1" customWidth="1"/>
    <col min="8950" max="8950" width="6.7109375" style="1" customWidth="1"/>
    <col min="8951" max="8951" width="10.5703125" style="1" customWidth="1"/>
    <col min="8952" max="8952" width="13.7109375" style="1" customWidth="1"/>
    <col min="8953" max="8953" width="17.85546875" style="1" customWidth="1"/>
    <col min="8954" max="9203" width="11.5703125" style="1"/>
    <col min="9204" max="9204" width="4" style="1" customWidth="1"/>
    <col min="9205" max="9205" width="42.28515625" style="1" customWidth="1"/>
    <col min="9206" max="9206" width="6.7109375" style="1" customWidth="1"/>
    <col min="9207" max="9207" width="10.5703125" style="1" customWidth="1"/>
    <col min="9208" max="9208" width="13.7109375" style="1" customWidth="1"/>
    <col min="9209" max="9209" width="17.85546875" style="1" customWidth="1"/>
    <col min="9210" max="9459" width="11.5703125" style="1"/>
    <col min="9460" max="9460" width="4" style="1" customWidth="1"/>
    <col min="9461" max="9461" width="42.28515625" style="1" customWidth="1"/>
    <col min="9462" max="9462" width="6.7109375" style="1" customWidth="1"/>
    <col min="9463" max="9463" width="10.5703125" style="1" customWidth="1"/>
    <col min="9464" max="9464" width="13.7109375" style="1" customWidth="1"/>
    <col min="9465" max="9465" width="17.85546875" style="1" customWidth="1"/>
    <col min="9466" max="9715" width="11.5703125" style="1"/>
    <col min="9716" max="9716" width="4" style="1" customWidth="1"/>
    <col min="9717" max="9717" width="42.28515625" style="1" customWidth="1"/>
    <col min="9718" max="9718" width="6.7109375" style="1" customWidth="1"/>
    <col min="9719" max="9719" width="10.5703125" style="1" customWidth="1"/>
    <col min="9720" max="9720" width="13.7109375" style="1" customWidth="1"/>
    <col min="9721" max="9721" width="17.85546875" style="1" customWidth="1"/>
    <col min="9722" max="9971" width="11.5703125" style="1"/>
    <col min="9972" max="9972" width="4" style="1" customWidth="1"/>
    <col min="9973" max="9973" width="42.28515625" style="1" customWidth="1"/>
    <col min="9974" max="9974" width="6.7109375" style="1" customWidth="1"/>
    <col min="9975" max="9975" width="10.5703125" style="1" customWidth="1"/>
    <col min="9976" max="9976" width="13.7109375" style="1" customWidth="1"/>
    <col min="9977" max="9977" width="17.85546875" style="1" customWidth="1"/>
    <col min="9978" max="10227" width="11.5703125" style="1"/>
    <col min="10228" max="10228" width="4" style="1" customWidth="1"/>
    <col min="10229" max="10229" width="42.28515625" style="1" customWidth="1"/>
    <col min="10230" max="10230" width="6.7109375" style="1" customWidth="1"/>
    <col min="10231" max="10231" width="10.5703125" style="1" customWidth="1"/>
    <col min="10232" max="10232" width="13.7109375" style="1" customWidth="1"/>
    <col min="10233" max="10233" width="17.85546875" style="1" customWidth="1"/>
    <col min="10234" max="10483" width="11.5703125" style="1"/>
    <col min="10484" max="10484" width="4" style="1" customWidth="1"/>
    <col min="10485" max="10485" width="42.28515625" style="1" customWidth="1"/>
    <col min="10486" max="10486" width="6.7109375" style="1" customWidth="1"/>
    <col min="10487" max="10487" width="10.5703125" style="1" customWidth="1"/>
    <col min="10488" max="10488" width="13.7109375" style="1" customWidth="1"/>
    <col min="10489" max="10489" width="17.85546875" style="1" customWidth="1"/>
    <col min="10490" max="10739" width="11.5703125" style="1"/>
    <col min="10740" max="10740" width="4" style="1" customWidth="1"/>
    <col min="10741" max="10741" width="42.28515625" style="1" customWidth="1"/>
    <col min="10742" max="10742" width="6.7109375" style="1" customWidth="1"/>
    <col min="10743" max="10743" width="10.5703125" style="1" customWidth="1"/>
    <col min="10744" max="10744" width="13.7109375" style="1" customWidth="1"/>
    <col min="10745" max="10745" width="17.85546875" style="1" customWidth="1"/>
    <col min="10746" max="10995" width="11.5703125" style="1"/>
    <col min="10996" max="10996" width="4" style="1" customWidth="1"/>
    <col min="10997" max="10997" width="42.28515625" style="1" customWidth="1"/>
    <col min="10998" max="10998" width="6.7109375" style="1" customWidth="1"/>
    <col min="10999" max="10999" width="10.5703125" style="1" customWidth="1"/>
    <col min="11000" max="11000" width="13.7109375" style="1" customWidth="1"/>
    <col min="11001" max="11001" width="17.85546875" style="1" customWidth="1"/>
    <col min="11002" max="11251" width="11.5703125" style="1"/>
    <col min="11252" max="11252" width="4" style="1" customWidth="1"/>
    <col min="11253" max="11253" width="42.28515625" style="1" customWidth="1"/>
    <col min="11254" max="11254" width="6.7109375" style="1" customWidth="1"/>
    <col min="11255" max="11255" width="10.5703125" style="1" customWidth="1"/>
    <col min="11256" max="11256" width="13.7109375" style="1" customWidth="1"/>
    <col min="11257" max="11257" width="17.85546875" style="1" customWidth="1"/>
    <col min="11258" max="11507" width="11.5703125" style="1"/>
    <col min="11508" max="11508" width="4" style="1" customWidth="1"/>
    <col min="11509" max="11509" width="42.28515625" style="1" customWidth="1"/>
    <col min="11510" max="11510" width="6.7109375" style="1" customWidth="1"/>
    <col min="11511" max="11511" width="10.5703125" style="1" customWidth="1"/>
    <col min="11512" max="11512" width="13.7109375" style="1" customWidth="1"/>
    <col min="11513" max="11513" width="17.85546875" style="1" customWidth="1"/>
    <col min="11514" max="11763" width="11.5703125" style="1"/>
    <col min="11764" max="11764" width="4" style="1" customWidth="1"/>
    <col min="11765" max="11765" width="42.28515625" style="1" customWidth="1"/>
    <col min="11766" max="11766" width="6.7109375" style="1" customWidth="1"/>
    <col min="11767" max="11767" width="10.5703125" style="1" customWidth="1"/>
    <col min="11768" max="11768" width="13.7109375" style="1" customWidth="1"/>
    <col min="11769" max="11769" width="17.85546875" style="1" customWidth="1"/>
    <col min="11770" max="12019" width="11.5703125" style="1"/>
    <col min="12020" max="12020" width="4" style="1" customWidth="1"/>
    <col min="12021" max="12021" width="42.28515625" style="1" customWidth="1"/>
    <col min="12022" max="12022" width="6.7109375" style="1" customWidth="1"/>
    <col min="12023" max="12023" width="10.5703125" style="1" customWidth="1"/>
    <col min="12024" max="12024" width="13.7109375" style="1" customWidth="1"/>
    <col min="12025" max="12025" width="17.85546875" style="1" customWidth="1"/>
    <col min="12026" max="12275" width="11.5703125" style="1"/>
    <col min="12276" max="12276" width="4" style="1" customWidth="1"/>
    <col min="12277" max="12277" width="42.28515625" style="1" customWidth="1"/>
    <col min="12278" max="12278" width="6.7109375" style="1" customWidth="1"/>
    <col min="12279" max="12279" width="10.5703125" style="1" customWidth="1"/>
    <col min="12280" max="12280" width="13.7109375" style="1" customWidth="1"/>
    <col min="12281" max="12281" width="17.85546875" style="1" customWidth="1"/>
    <col min="12282" max="12531" width="11.5703125" style="1"/>
    <col min="12532" max="12532" width="4" style="1" customWidth="1"/>
    <col min="12533" max="12533" width="42.28515625" style="1" customWidth="1"/>
    <col min="12534" max="12534" width="6.7109375" style="1" customWidth="1"/>
    <col min="12535" max="12535" width="10.5703125" style="1" customWidth="1"/>
    <col min="12536" max="12536" width="13.7109375" style="1" customWidth="1"/>
    <col min="12537" max="12537" width="17.85546875" style="1" customWidth="1"/>
    <col min="12538" max="12787" width="11.5703125" style="1"/>
    <col min="12788" max="12788" width="4" style="1" customWidth="1"/>
    <col min="12789" max="12789" width="42.28515625" style="1" customWidth="1"/>
    <col min="12790" max="12790" width="6.7109375" style="1" customWidth="1"/>
    <col min="12791" max="12791" width="10.5703125" style="1" customWidth="1"/>
    <col min="12792" max="12792" width="13.7109375" style="1" customWidth="1"/>
    <col min="12793" max="12793" width="17.85546875" style="1" customWidth="1"/>
    <col min="12794" max="13043" width="11.5703125" style="1"/>
    <col min="13044" max="13044" width="4" style="1" customWidth="1"/>
    <col min="13045" max="13045" width="42.28515625" style="1" customWidth="1"/>
    <col min="13046" max="13046" width="6.7109375" style="1" customWidth="1"/>
    <col min="13047" max="13047" width="10.5703125" style="1" customWidth="1"/>
    <col min="13048" max="13048" width="13.7109375" style="1" customWidth="1"/>
    <col min="13049" max="13049" width="17.85546875" style="1" customWidth="1"/>
    <col min="13050" max="13299" width="11.5703125" style="1"/>
    <col min="13300" max="13300" width="4" style="1" customWidth="1"/>
    <col min="13301" max="13301" width="42.28515625" style="1" customWidth="1"/>
    <col min="13302" max="13302" width="6.7109375" style="1" customWidth="1"/>
    <col min="13303" max="13303" width="10.5703125" style="1" customWidth="1"/>
    <col min="13304" max="13304" width="13.7109375" style="1" customWidth="1"/>
    <col min="13305" max="13305" width="17.85546875" style="1" customWidth="1"/>
    <col min="13306" max="13555" width="11.5703125" style="1"/>
    <col min="13556" max="13556" width="4" style="1" customWidth="1"/>
    <col min="13557" max="13557" width="42.28515625" style="1" customWidth="1"/>
    <col min="13558" max="13558" width="6.7109375" style="1" customWidth="1"/>
    <col min="13559" max="13559" width="10.5703125" style="1" customWidth="1"/>
    <col min="13560" max="13560" width="13.7109375" style="1" customWidth="1"/>
    <col min="13561" max="13561" width="17.85546875" style="1" customWidth="1"/>
    <col min="13562" max="13811" width="11.5703125" style="1"/>
    <col min="13812" max="13812" width="4" style="1" customWidth="1"/>
    <col min="13813" max="13813" width="42.28515625" style="1" customWidth="1"/>
    <col min="13814" max="13814" width="6.7109375" style="1" customWidth="1"/>
    <col min="13815" max="13815" width="10.5703125" style="1" customWidth="1"/>
    <col min="13816" max="13816" width="13.7109375" style="1" customWidth="1"/>
    <col min="13817" max="13817" width="17.85546875" style="1" customWidth="1"/>
    <col min="13818" max="14067" width="11.5703125" style="1"/>
    <col min="14068" max="14068" width="4" style="1" customWidth="1"/>
    <col min="14069" max="14069" width="42.28515625" style="1" customWidth="1"/>
    <col min="14070" max="14070" width="6.7109375" style="1" customWidth="1"/>
    <col min="14071" max="14071" width="10.5703125" style="1" customWidth="1"/>
    <col min="14072" max="14072" width="13.7109375" style="1" customWidth="1"/>
    <col min="14073" max="14073" width="17.85546875" style="1" customWidth="1"/>
    <col min="14074" max="14323" width="11.5703125" style="1"/>
    <col min="14324" max="14324" width="4" style="1" customWidth="1"/>
    <col min="14325" max="14325" width="42.28515625" style="1" customWidth="1"/>
    <col min="14326" max="14326" width="6.7109375" style="1" customWidth="1"/>
    <col min="14327" max="14327" width="10.5703125" style="1" customWidth="1"/>
    <col min="14328" max="14328" width="13.7109375" style="1" customWidth="1"/>
    <col min="14329" max="14329" width="17.85546875" style="1" customWidth="1"/>
    <col min="14330" max="14579" width="11.5703125" style="1"/>
    <col min="14580" max="14580" width="4" style="1" customWidth="1"/>
    <col min="14581" max="14581" width="42.28515625" style="1" customWidth="1"/>
    <col min="14582" max="14582" width="6.7109375" style="1" customWidth="1"/>
    <col min="14583" max="14583" width="10.5703125" style="1" customWidth="1"/>
    <col min="14584" max="14584" width="13.7109375" style="1" customWidth="1"/>
    <col min="14585" max="14585" width="17.85546875" style="1" customWidth="1"/>
    <col min="14586" max="14835" width="11.5703125" style="1"/>
    <col min="14836" max="14836" width="4" style="1" customWidth="1"/>
    <col min="14837" max="14837" width="42.28515625" style="1" customWidth="1"/>
    <col min="14838" max="14838" width="6.7109375" style="1" customWidth="1"/>
    <col min="14839" max="14839" width="10.5703125" style="1" customWidth="1"/>
    <col min="14840" max="14840" width="13.7109375" style="1" customWidth="1"/>
    <col min="14841" max="14841" width="17.85546875" style="1" customWidth="1"/>
    <col min="14842" max="15091" width="11.5703125" style="1"/>
    <col min="15092" max="15092" width="4" style="1" customWidth="1"/>
    <col min="15093" max="15093" width="42.28515625" style="1" customWidth="1"/>
    <col min="15094" max="15094" width="6.7109375" style="1" customWidth="1"/>
    <col min="15095" max="15095" width="10.5703125" style="1" customWidth="1"/>
    <col min="15096" max="15096" width="13.7109375" style="1" customWidth="1"/>
    <col min="15097" max="15097" width="17.85546875" style="1" customWidth="1"/>
    <col min="15098" max="15347" width="11.5703125" style="1"/>
    <col min="15348" max="15348" width="4" style="1" customWidth="1"/>
    <col min="15349" max="15349" width="42.28515625" style="1" customWidth="1"/>
    <col min="15350" max="15350" width="6.7109375" style="1" customWidth="1"/>
    <col min="15351" max="15351" width="10.5703125" style="1" customWidth="1"/>
    <col min="15352" max="15352" width="13.7109375" style="1" customWidth="1"/>
    <col min="15353" max="15353" width="17.85546875" style="1" customWidth="1"/>
    <col min="15354" max="15603" width="11.5703125" style="1"/>
    <col min="15604" max="15604" width="4" style="1" customWidth="1"/>
    <col min="15605" max="15605" width="42.28515625" style="1" customWidth="1"/>
    <col min="15606" max="15606" width="6.7109375" style="1" customWidth="1"/>
    <col min="15607" max="15607" width="10.5703125" style="1" customWidth="1"/>
    <col min="15608" max="15608" width="13.7109375" style="1" customWidth="1"/>
    <col min="15609" max="15609" width="17.85546875" style="1" customWidth="1"/>
    <col min="15610" max="15859" width="11.5703125" style="1"/>
    <col min="15860" max="15860" width="4" style="1" customWidth="1"/>
    <col min="15861" max="15861" width="42.28515625" style="1" customWidth="1"/>
    <col min="15862" max="15862" width="6.7109375" style="1" customWidth="1"/>
    <col min="15863" max="15863" width="10.5703125" style="1" customWidth="1"/>
    <col min="15864" max="15864" width="13.7109375" style="1" customWidth="1"/>
    <col min="15865" max="15865" width="17.85546875" style="1" customWidth="1"/>
    <col min="15866" max="16115" width="11.5703125" style="1"/>
    <col min="16116" max="16116" width="4" style="1" customWidth="1"/>
    <col min="16117" max="16117" width="42.28515625" style="1" customWidth="1"/>
    <col min="16118" max="16118" width="6.7109375" style="1" customWidth="1"/>
    <col min="16119" max="16119" width="10.5703125" style="1" customWidth="1"/>
    <col min="16120" max="16120" width="13.7109375" style="1" customWidth="1"/>
    <col min="16121" max="16121" width="17.85546875" style="1" customWidth="1"/>
    <col min="16122" max="16384" width="11.5703125" style="1"/>
  </cols>
  <sheetData>
    <row r="1" spans="1:8" ht="15.75">
      <c r="A1" s="84"/>
      <c r="B1" s="84"/>
      <c r="C1" s="84"/>
      <c r="D1" s="84"/>
      <c r="E1" s="84"/>
      <c r="F1" s="84"/>
      <c r="G1" s="84"/>
      <c r="H1" s="84"/>
    </row>
    <row r="2" spans="1:8">
      <c r="A2" s="83" t="s">
        <v>61</v>
      </c>
      <c r="B2" s="83"/>
      <c r="C2" s="83"/>
      <c r="D2" s="83"/>
      <c r="E2" s="83"/>
      <c r="F2" s="83"/>
      <c r="G2" s="83"/>
      <c r="H2" s="83"/>
    </row>
    <row r="3" spans="1:8">
      <c r="A3" s="83" t="s">
        <v>2</v>
      </c>
      <c r="B3" s="83"/>
      <c r="C3" s="83"/>
      <c r="D3" s="83"/>
      <c r="E3" s="83"/>
      <c r="F3" s="83"/>
      <c r="G3" s="83"/>
      <c r="H3" s="83"/>
    </row>
    <row r="4" spans="1:8">
      <c r="A4" s="83" t="s">
        <v>62</v>
      </c>
      <c r="B4" s="83"/>
      <c r="C4" s="83"/>
      <c r="D4" s="83"/>
      <c r="E4" s="83"/>
      <c r="F4" s="83"/>
      <c r="G4" s="83"/>
      <c r="H4" s="83"/>
    </row>
    <row r="5" spans="1:8">
      <c r="A5" s="83"/>
      <c r="B5" s="83"/>
      <c r="C5" s="83"/>
      <c r="D5" s="83"/>
      <c r="E5" s="83"/>
      <c r="F5" s="83"/>
      <c r="G5" s="83"/>
      <c r="H5" s="83"/>
    </row>
    <row r="6" spans="1:8" s="5" customFormat="1" ht="25.5">
      <c r="A6" s="6" t="s">
        <v>3</v>
      </c>
      <c r="B6" s="6" t="s">
        <v>4</v>
      </c>
      <c r="C6" s="6" t="s">
        <v>0</v>
      </c>
      <c r="D6" s="6" t="s">
        <v>76</v>
      </c>
      <c r="E6" s="6" t="s">
        <v>77</v>
      </c>
      <c r="F6" s="6" t="s">
        <v>78</v>
      </c>
      <c r="G6" s="6" t="s">
        <v>79</v>
      </c>
      <c r="H6" s="6" t="s">
        <v>80</v>
      </c>
    </row>
    <row r="7" spans="1:8">
      <c r="A7" s="8"/>
      <c r="B7" s="21" t="s">
        <v>5</v>
      </c>
      <c r="C7" s="8"/>
      <c r="D7" s="8"/>
      <c r="E7" s="8"/>
      <c r="F7" s="8"/>
      <c r="G7" s="9"/>
      <c r="H7" s="9"/>
    </row>
    <row r="8" spans="1:8" s="2" customFormat="1" ht="63.75">
      <c r="A8" s="11">
        <v>1</v>
      </c>
      <c r="B8" s="20" t="s">
        <v>157</v>
      </c>
      <c r="C8" s="13"/>
      <c r="D8" s="13"/>
      <c r="E8" s="13"/>
      <c r="F8" s="14"/>
      <c r="G8" s="15"/>
      <c r="H8" s="15"/>
    </row>
    <row r="9" spans="1:8" s="2" customFormat="1">
      <c r="A9" s="11"/>
      <c r="B9" s="43" t="s">
        <v>7</v>
      </c>
      <c r="C9" s="11"/>
      <c r="D9" s="42"/>
      <c r="E9" s="53"/>
      <c r="F9" s="53"/>
      <c r="G9" s="53"/>
      <c r="H9" s="53"/>
    </row>
    <row r="10" spans="1:8" s="2" customFormat="1">
      <c r="A10" s="48"/>
      <c r="B10" s="43" t="s">
        <v>82</v>
      </c>
      <c r="C10" s="11" t="s">
        <v>8</v>
      </c>
      <c r="D10" s="42">
        <v>1</v>
      </c>
      <c r="E10" s="85">
        <v>31860</v>
      </c>
      <c r="F10" s="85"/>
      <c r="G10" s="53">
        <v>0.5</v>
      </c>
      <c r="H10" s="53">
        <f>PRODUCT(D10:G10)</f>
        <v>15930</v>
      </c>
    </row>
    <row r="11" spans="1:8" s="2" customFormat="1">
      <c r="A11" s="48"/>
      <c r="B11" s="45" t="s">
        <v>81</v>
      </c>
      <c r="C11" s="11" t="s">
        <v>8</v>
      </c>
      <c r="D11" s="42"/>
      <c r="E11" s="53"/>
      <c r="F11" s="53"/>
      <c r="G11" s="53"/>
      <c r="H11" s="46">
        <f>SUM(H10:H10)</f>
        <v>15930</v>
      </c>
    </row>
    <row r="12" spans="1:8" s="2" customFormat="1">
      <c r="A12" s="11"/>
      <c r="B12" s="12"/>
      <c r="C12" s="11"/>
      <c r="D12" s="42"/>
      <c r="E12" s="53"/>
      <c r="F12" s="53"/>
      <c r="G12" s="53"/>
      <c r="H12" s="53"/>
    </row>
    <row r="13" spans="1:8" s="2" customFormat="1" ht="38.25">
      <c r="A13" s="11">
        <v>2</v>
      </c>
      <c r="B13" s="20" t="s">
        <v>9</v>
      </c>
      <c r="C13" s="11"/>
      <c r="D13" s="53"/>
      <c r="E13" s="53"/>
      <c r="F13" s="53"/>
      <c r="G13" s="53"/>
      <c r="H13" s="53"/>
    </row>
    <row r="14" spans="1:8" s="2" customFormat="1">
      <c r="A14" s="48"/>
      <c r="B14" s="43" t="s">
        <v>82</v>
      </c>
      <c r="C14" s="11" t="s">
        <v>8</v>
      </c>
      <c r="D14" s="42">
        <v>1</v>
      </c>
      <c r="E14" s="85">
        <v>32435</v>
      </c>
      <c r="F14" s="85"/>
      <c r="G14" s="53">
        <v>0.3</v>
      </c>
      <c r="H14" s="53">
        <f>PRODUCT(D14:G14)</f>
        <v>9730.5</v>
      </c>
    </row>
    <row r="15" spans="1:8" s="2" customFormat="1">
      <c r="A15" s="48"/>
      <c r="B15" s="45" t="s">
        <v>81</v>
      </c>
      <c r="C15" s="11" t="s">
        <v>8</v>
      </c>
      <c r="D15" s="42"/>
      <c r="E15" s="53"/>
      <c r="F15" s="53"/>
      <c r="G15" s="53"/>
      <c r="H15" s="46">
        <f>SUM(H14:H14)</f>
        <v>9730.5</v>
      </c>
    </row>
    <row r="16" spans="1:8" s="2" customFormat="1">
      <c r="A16" s="11"/>
      <c r="B16" s="20"/>
      <c r="C16" s="11"/>
      <c r="D16" s="53"/>
      <c r="E16" s="53"/>
      <c r="F16" s="53"/>
      <c r="G16" s="53"/>
      <c r="H16" s="53"/>
    </row>
    <row r="17" spans="1:8" s="2" customFormat="1" ht="25.5">
      <c r="A17" s="8"/>
      <c r="B17" s="21" t="s">
        <v>11</v>
      </c>
      <c r="C17" s="8"/>
      <c r="D17" s="8"/>
      <c r="E17" s="8"/>
      <c r="F17" s="8"/>
      <c r="G17" s="9"/>
      <c r="H17" s="9"/>
    </row>
    <row r="18" spans="1:8" s="2" customFormat="1" ht="127.5">
      <c r="A18" s="11">
        <v>2</v>
      </c>
      <c r="B18" s="20" t="s">
        <v>252</v>
      </c>
      <c r="C18" s="11"/>
      <c r="D18" s="53"/>
      <c r="E18" s="53"/>
      <c r="F18" s="53"/>
      <c r="G18" s="53"/>
      <c r="H18" s="53"/>
    </row>
    <row r="19" spans="1:8" s="2" customFormat="1">
      <c r="A19" s="48"/>
      <c r="B19" s="43" t="s">
        <v>83</v>
      </c>
      <c r="C19" s="11" t="s">
        <v>8</v>
      </c>
      <c r="D19" s="42">
        <v>1</v>
      </c>
      <c r="E19" s="53">
        <v>850</v>
      </c>
      <c r="F19" s="53">
        <f>(12.72+4.11)/2</f>
        <v>8.4150000000000009</v>
      </c>
      <c r="G19" s="53">
        <v>8.6999999999999993</v>
      </c>
      <c r="H19" s="53">
        <f>PRODUCT(D19:G19)</f>
        <v>62228.925000000003</v>
      </c>
    </row>
    <row r="20" spans="1:8" s="2" customFormat="1">
      <c r="A20" s="48"/>
      <c r="B20" s="43" t="s">
        <v>99</v>
      </c>
      <c r="C20" s="11" t="s">
        <v>8</v>
      </c>
      <c r="D20" s="42">
        <v>1</v>
      </c>
      <c r="E20" s="53">
        <v>813</v>
      </c>
      <c r="F20" s="53">
        <v>5.6</v>
      </c>
      <c r="G20" s="53">
        <v>0.3</v>
      </c>
      <c r="H20" s="53">
        <f>PRODUCT(D20:G20)</f>
        <v>1365.8399999999997</v>
      </c>
    </row>
    <row r="21" spans="1:8" s="2" customFormat="1">
      <c r="A21" s="48"/>
      <c r="B21" s="45" t="s">
        <v>81</v>
      </c>
      <c r="C21" s="11" t="s">
        <v>8</v>
      </c>
      <c r="D21" s="42"/>
      <c r="E21" s="53"/>
      <c r="F21" s="53"/>
      <c r="G21" s="53"/>
      <c r="H21" s="46">
        <f>SUM(H19:H20)</f>
        <v>63594.764999999999</v>
      </c>
    </row>
    <row r="22" spans="1:8" s="2" customFormat="1">
      <c r="A22" s="11"/>
      <c r="B22" s="20"/>
      <c r="C22" s="11"/>
      <c r="D22" s="53"/>
      <c r="E22" s="53"/>
      <c r="F22" s="53"/>
      <c r="G22" s="53"/>
      <c r="H22" s="53"/>
    </row>
    <row r="23" spans="1:8" s="2" customFormat="1" ht="38.25">
      <c r="A23" s="7"/>
      <c r="B23" s="21" t="s">
        <v>253</v>
      </c>
      <c r="C23" s="8"/>
      <c r="D23" s="8"/>
      <c r="E23" s="8"/>
      <c r="F23" s="8"/>
      <c r="G23" s="9"/>
      <c r="H23" s="9"/>
    </row>
    <row r="24" spans="1:8" s="2" customFormat="1" ht="89.25">
      <c r="A24" s="17">
        <v>3</v>
      </c>
      <c r="B24" s="20" t="s">
        <v>255</v>
      </c>
      <c r="C24" s="17"/>
      <c r="D24" s="18"/>
      <c r="E24" s="18"/>
      <c r="F24" s="18"/>
      <c r="G24" s="18"/>
      <c r="H24" s="18"/>
    </row>
    <row r="25" spans="1:8" s="2" customFormat="1" ht="63.75">
      <c r="A25" s="11" t="s">
        <v>13</v>
      </c>
      <c r="B25" s="20" t="s">
        <v>14</v>
      </c>
      <c r="C25" s="11"/>
      <c r="D25" s="53"/>
      <c r="E25" s="53"/>
      <c r="F25" s="53"/>
      <c r="G25" s="53"/>
      <c r="H25" s="53"/>
    </row>
    <row r="26" spans="1:8" s="2" customFormat="1">
      <c r="A26" s="48"/>
      <c r="B26" s="43" t="s">
        <v>84</v>
      </c>
      <c r="C26" s="11" t="s">
        <v>8</v>
      </c>
      <c r="D26" s="42">
        <v>1</v>
      </c>
      <c r="E26" s="53">
        <v>802</v>
      </c>
      <c r="F26" s="53">
        <f>9.3+1.2</f>
        <v>10.5</v>
      </c>
      <c r="G26" s="53">
        <v>1.5</v>
      </c>
      <c r="H26" s="53">
        <f>PRODUCT(D26:G26)</f>
        <v>12631.5</v>
      </c>
    </row>
    <row r="27" spans="1:8" s="2" customFormat="1">
      <c r="A27" s="48"/>
      <c r="B27" s="45" t="s">
        <v>81</v>
      </c>
      <c r="C27" s="11" t="s">
        <v>8</v>
      </c>
      <c r="D27" s="42"/>
      <c r="E27" s="53"/>
      <c r="F27" s="53"/>
      <c r="G27" s="53"/>
      <c r="H27" s="46">
        <f>SUM(H26:H26)</f>
        <v>12631.5</v>
      </c>
    </row>
    <row r="28" spans="1:8" s="2" customFormat="1">
      <c r="A28" s="11"/>
      <c r="B28" s="20"/>
      <c r="C28" s="11"/>
      <c r="D28" s="53"/>
      <c r="E28" s="53"/>
      <c r="F28" s="53"/>
      <c r="G28" s="53"/>
      <c r="H28" s="53"/>
    </row>
    <row r="29" spans="1:8" s="2" customFormat="1" ht="38.25">
      <c r="A29" s="11" t="s">
        <v>15</v>
      </c>
      <c r="B29" s="20" t="s">
        <v>9</v>
      </c>
      <c r="C29" s="11"/>
      <c r="D29" s="53"/>
      <c r="E29" s="53"/>
      <c r="F29" s="53"/>
      <c r="G29" s="53"/>
      <c r="H29" s="53"/>
    </row>
    <row r="30" spans="1:8" s="2" customFormat="1">
      <c r="A30" s="48"/>
      <c r="B30" s="43" t="s">
        <v>84</v>
      </c>
      <c r="C30" s="11" t="s">
        <v>8</v>
      </c>
      <c r="D30" s="42">
        <v>1</v>
      </c>
      <c r="E30" s="53">
        <v>802</v>
      </c>
      <c r="F30" s="53">
        <v>9.3000000000000007</v>
      </c>
      <c r="G30" s="53">
        <v>0.3</v>
      </c>
      <c r="H30" s="53">
        <f>PRODUCT(D30:G30)</f>
        <v>2237.58</v>
      </c>
    </row>
    <row r="31" spans="1:8" s="2" customFormat="1">
      <c r="A31" s="48"/>
      <c r="B31" s="45" t="s">
        <v>81</v>
      </c>
      <c r="C31" s="11" t="s">
        <v>8</v>
      </c>
      <c r="D31" s="42"/>
      <c r="E31" s="53"/>
      <c r="F31" s="53"/>
      <c r="G31" s="53"/>
      <c r="H31" s="46">
        <f>SUM(H30:H30)</f>
        <v>2237.58</v>
      </c>
    </row>
    <row r="32" spans="1:8" s="2" customFormat="1">
      <c r="A32" s="11"/>
      <c r="B32" s="20"/>
      <c r="C32" s="11"/>
      <c r="D32" s="53"/>
      <c r="E32" s="53"/>
      <c r="F32" s="53"/>
      <c r="G32" s="53"/>
      <c r="H32" s="53"/>
    </row>
    <row r="33" spans="1:8" s="2" customFormat="1" ht="76.5">
      <c r="A33" s="11" t="s">
        <v>16</v>
      </c>
      <c r="B33" s="20" t="s">
        <v>17</v>
      </c>
      <c r="C33" s="11"/>
      <c r="D33" s="53"/>
      <c r="E33" s="53"/>
      <c r="F33" s="53"/>
      <c r="G33" s="53"/>
      <c r="H33" s="53"/>
    </row>
    <row r="34" spans="1:8" s="2" customFormat="1">
      <c r="A34" s="48"/>
      <c r="B34" s="43" t="s">
        <v>84</v>
      </c>
      <c r="C34" s="11" t="s">
        <v>8</v>
      </c>
      <c r="D34" s="42">
        <v>1</v>
      </c>
      <c r="E34" s="53">
        <v>802</v>
      </c>
      <c r="F34" s="53">
        <v>9.3000000000000007</v>
      </c>
      <c r="G34" s="53">
        <v>0.15</v>
      </c>
      <c r="H34" s="53">
        <f>PRODUCT(D34:G34)</f>
        <v>1118.79</v>
      </c>
    </row>
    <row r="35" spans="1:8" s="2" customFormat="1">
      <c r="A35" s="48"/>
      <c r="B35" s="45" t="s">
        <v>81</v>
      </c>
      <c r="C35" s="11" t="s">
        <v>8</v>
      </c>
      <c r="D35" s="42"/>
      <c r="E35" s="53"/>
      <c r="F35" s="53"/>
      <c r="G35" s="53"/>
      <c r="H35" s="46">
        <f>SUM(H34:H34)</f>
        <v>1118.79</v>
      </c>
    </row>
    <row r="36" spans="1:8" s="2" customFormat="1">
      <c r="A36" s="11"/>
      <c r="B36" s="20"/>
      <c r="C36" s="11"/>
      <c r="D36" s="53"/>
      <c r="E36" s="53"/>
      <c r="F36" s="53"/>
      <c r="G36" s="53"/>
      <c r="H36" s="53"/>
    </row>
    <row r="37" spans="1:8" s="2" customFormat="1" ht="76.5">
      <c r="A37" s="11" t="s">
        <v>18</v>
      </c>
      <c r="B37" s="20" t="s">
        <v>147</v>
      </c>
      <c r="C37" s="11"/>
      <c r="D37" s="53"/>
      <c r="E37" s="53"/>
      <c r="F37" s="53"/>
      <c r="G37" s="53"/>
      <c r="H37" s="53"/>
    </row>
    <row r="38" spans="1:8" s="2" customFormat="1">
      <c r="A38" s="48"/>
      <c r="B38" s="43" t="s">
        <v>85</v>
      </c>
      <c r="C38" s="11" t="s">
        <v>8</v>
      </c>
      <c r="D38" s="42">
        <v>1</v>
      </c>
      <c r="E38" s="53">
        <v>802</v>
      </c>
      <c r="F38" s="53">
        <v>9</v>
      </c>
      <c r="G38" s="53">
        <v>0.75</v>
      </c>
      <c r="H38" s="53">
        <f>PRODUCT(D38:G38)</f>
        <v>5413.5</v>
      </c>
    </row>
    <row r="39" spans="1:8" s="2" customFormat="1">
      <c r="A39" s="48"/>
      <c r="B39" s="45" t="s">
        <v>81</v>
      </c>
      <c r="C39" s="11" t="s">
        <v>8</v>
      </c>
      <c r="D39" s="42"/>
      <c r="E39" s="53"/>
      <c r="F39" s="53"/>
      <c r="G39" s="53"/>
      <c r="H39" s="46">
        <f>SUM(H38:H38)</f>
        <v>5413.5</v>
      </c>
    </row>
    <row r="40" spans="1:8" s="2" customFormat="1">
      <c r="A40" s="11"/>
      <c r="B40" s="20"/>
      <c r="C40" s="11"/>
      <c r="D40" s="53"/>
      <c r="E40" s="53"/>
      <c r="F40" s="53"/>
      <c r="G40" s="53"/>
      <c r="H40" s="53"/>
    </row>
    <row r="41" spans="1:8" s="2" customFormat="1" ht="25.5">
      <c r="A41" s="11" t="s">
        <v>20</v>
      </c>
      <c r="B41" s="20" t="s">
        <v>258</v>
      </c>
      <c r="C41" s="11"/>
      <c r="D41" s="53"/>
      <c r="E41" s="53"/>
      <c r="F41" s="53"/>
      <c r="G41" s="53"/>
      <c r="H41" s="53"/>
    </row>
    <row r="42" spans="1:8" s="2" customFormat="1">
      <c r="A42" s="48"/>
      <c r="B42" s="43" t="s">
        <v>149</v>
      </c>
      <c r="C42" s="11" t="s">
        <v>8</v>
      </c>
      <c r="D42" s="42">
        <v>1</v>
      </c>
      <c r="E42" s="53">
        <v>794</v>
      </c>
      <c r="F42" s="53">
        <v>0.3</v>
      </c>
      <c r="G42" s="53">
        <v>10.4</v>
      </c>
      <c r="H42" s="53">
        <f>PRODUCT(D42:G42)</f>
        <v>2477.2799999999997</v>
      </c>
    </row>
    <row r="43" spans="1:8" s="2" customFormat="1">
      <c r="A43" s="48"/>
      <c r="B43" s="43" t="s">
        <v>148</v>
      </c>
      <c r="C43" s="11" t="s">
        <v>8</v>
      </c>
      <c r="D43" s="42">
        <v>378</v>
      </c>
      <c r="E43" s="53">
        <f>(5.6+0.4)/2</f>
        <v>3</v>
      </c>
      <c r="F43" s="53">
        <v>0.3</v>
      </c>
      <c r="G43" s="53">
        <v>8.6999999999999993</v>
      </c>
      <c r="H43" s="53">
        <f>PRODUCT(D43:G43)</f>
        <v>2959.74</v>
      </c>
    </row>
    <row r="44" spans="1:8" s="2" customFormat="1">
      <c r="A44" s="48"/>
      <c r="B44" s="45" t="s">
        <v>81</v>
      </c>
      <c r="C44" s="11" t="s">
        <v>8</v>
      </c>
      <c r="D44" s="42"/>
      <c r="E44" s="53"/>
      <c r="F44" s="53"/>
      <c r="G44" s="53"/>
      <c r="H44" s="46">
        <f>SUM(H42:H43)</f>
        <v>5437.0199999999995</v>
      </c>
    </row>
    <row r="45" spans="1:8" s="2" customFormat="1">
      <c r="A45" s="11"/>
      <c r="B45" s="20"/>
      <c r="C45" s="11"/>
      <c r="D45" s="53"/>
      <c r="E45" s="53"/>
      <c r="F45" s="53"/>
      <c r="G45" s="53"/>
      <c r="H45" s="53"/>
    </row>
    <row r="46" spans="1:8" s="2" customFormat="1" ht="51">
      <c r="A46" s="11" t="s">
        <v>21</v>
      </c>
      <c r="B46" s="78" t="s">
        <v>257</v>
      </c>
      <c r="C46" s="11"/>
      <c r="D46" s="53"/>
      <c r="E46" s="53"/>
      <c r="F46" s="47" t="s">
        <v>88</v>
      </c>
      <c r="G46" s="53"/>
      <c r="H46" s="53"/>
    </row>
    <row r="47" spans="1:8" s="2" customFormat="1">
      <c r="A47" s="11"/>
      <c r="B47" s="43" t="s">
        <v>85</v>
      </c>
      <c r="C47" s="11" t="s">
        <v>1</v>
      </c>
      <c r="D47" s="42">
        <v>1</v>
      </c>
      <c r="E47" s="53">
        <f>H39</f>
        <v>5413.5</v>
      </c>
      <c r="F47" s="53">
        <v>80</v>
      </c>
      <c r="G47" s="53">
        <v>1</v>
      </c>
      <c r="H47" s="53">
        <f>PRODUCT(D47:G47)</f>
        <v>433080</v>
      </c>
    </row>
    <row r="48" spans="1:8" s="2" customFormat="1">
      <c r="A48" s="48"/>
      <c r="B48" s="43" t="s">
        <v>86</v>
      </c>
      <c r="C48" s="11" t="s">
        <v>1</v>
      </c>
      <c r="D48" s="42">
        <v>1</v>
      </c>
      <c r="E48" s="53">
        <f>H42</f>
        <v>2477.2799999999997</v>
      </c>
      <c r="F48" s="53">
        <v>100</v>
      </c>
      <c r="G48" s="53">
        <v>1</v>
      </c>
      <c r="H48" s="53">
        <f>PRODUCT(D48:G48)</f>
        <v>247727.99999999997</v>
      </c>
    </row>
    <row r="49" spans="1:8" s="2" customFormat="1">
      <c r="A49" s="48"/>
      <c r="B49" s="43" t="s">
        <v>87</v>
      </c>
      <c r="C49" s="11" t="s">
        <v>1</v>
      </c>
      <c r="D49" s="42">
        <v>1</v>
      </c>
      <c r="E49" s="53">
        <f>H43</f>
        <v>2959.74</v>
      </c>
      <c r="F49" s="53">
        <v>100</v>
      </c>
      <c r="G49" s="53">
        <v>1</v>
      </c>
      <c r="H49" s="53">
        <f>PRODUCT(D49:G49)</f>
        <v>295974</v>
      </c>
    </row>
    <row r="50" spans="1:8" s="2" customFormat="1">
      <c r="A50" s="48"/>
      <c r="B50" s="45" t="s">
        <v>81</v>
      </c>
      <c r="C50" s="11" t="s">
        <v>1</v>
      </c>
      <c r="D50" s="42"/>
      <c r="E50" s="53"/>
      <c r="F50" s="53"/>
      <c r="G50" s="53"/>
      <c r="H50" s="46">
        <f>SUM(H47:H49)</f>
        <v>976782</v>
      </c>
    </row>
    <row r="51" spans="1:8" s="2" customFormat="1">
      <c r="A51" s="48"/>
      <c r="B51" s="45"/>
      <c r="C51" s="11"/>
      <c r="D51" s="42"/>
      <c r="E51" s="53"/>
      <c r="F51" s="53"/>
      <c r="G51" s="53"/>
      <c r="H51" s="46"/>
    </row>
    <row r="52" spans="1:8" s="2" customFormat="1" ht="102">
      <c r="A52" s="11" t="s">
        <v>22</v>
      </c>
      <c r="B52" s="77" t="s">
        <v>260</v>
      </c>
      <c r="C52" s="11"/>
      <c r="D52" s="53"/>
      <c r="E52" s="53"/>
      <c r="F52" s="53"/>
      <c r="G52" s="53"/>
      <c r="H52" s="53"/>
    </row>
    <row r="53" spans="1:8" s="2" customFormat="1">
      <c r="A53" s="48"/>
      <c r="B53" s="43" t="s">
        <v>100</v>
      </c>
      <c r="C53" s="11" t="s">
        <v>23</v>
      </c>
      <c r="D53" s="42">
        <v>2</v>
      </c>
      <c r="E53" s="53">
        <v>802</v>
      </c>
      <c r="F53" s="53">
        <v>1</v>
      </c>
      <c r="G53" s="53">
        <v>0.15</v>
      </c>
      <c r="H53" s="53">
        <f t="shared" ref="H53:H61" si="0">PRODUCT(D53:G53)</f>
        <v>240.6</v>
      </c>
    </row>
    <row r="54" spans="1:8" s="2" customFormat="1">
      <c r="A54" s="48"/>
      <c r="B54" s="43" t="s">
        <v>101</v>
      </c>
      <c r="C54" s="11" t="s">
        <v>23</v>
      </c>
      <c r="D54" s="42">
        <v>2</v>
      </c>
      <c r="E54" s="53">
        <v>9</v>
      </c>
      <c r="F54" s="53">
        <v>1</v>
      </c>
      <c r="G54" s="53">
        <v>0.15</v>
      </c>
      <c r="H54" s="53">
        <f t="shared" si="0"/>
        <v>2.6999999999999997</v>
      </c>
    </row>
    <row r="55" spans="1:8" s="2" customFormat="1">
      <c r="A55" s="11"/>
      <c r="B55" s="43" t="s">
        <v>102</v>
      </c>
      <c r="C55" s="11" t="s">
        <v>23</v>
      </c>
      <c r="D55" s="42">
        <v>2</v>
      </c>
      <c r="E55" s="53">
        <v>802</v>
      </c>
      <c r="F55" s="53">
        <v>1</v>
      </c>
      <c r="G55" s="53">
        <v>0.9</v>
      </c>
      <c r="H55" s="53">
        <f t="shared" si="0"/>
        <v>1443.6000000000001</v>
      </c>
    </row>
    <row r="56" spans="1:8" s="2" customFormat="1">
      <c r="A56" s="11"/>
      <c r="B56" s="43" t="s">
        <v>103</v>
      </c>
      <c r="C56" s="11" t="s">
        <v>23</v>
      </c>
      <c r="D56" s="42">
        <v>2</v>
      </c>
      <c r="E56" s="53">
        <v>9</v>
      </c>
      <c r="F56" s="53">
        <v>1</v>
      </c>
      <c r="G56" s="53">
        <v>0.9</v>
      </c>
      <c r="H56" s="53">
        <f t="shared" si="0"/>
        <v>16.2</v>
      </c>
    </row>
    <row r="57" spans="1:8" s="2" customFormat="1">
      <c r="A57" s="11"/>
      <c r="B57" s="43" t="s">
        <v>104</v>
      </c>
      <c r="C57" s="11" t="s">
        <v>23</v>
      </c>
      <c r="D57" s="42">
        <v>1</v>
      </c>
      <c r="E57" s="53">
        <v>792</v>
      </c>
      <c r="F57" s="53">
        <v>1</v>
      </c>
      <c r="G57" s="53">
        <v>10.4</v>
      </c>
      <c r="H57" s="53">
        <f t="shared" si="0"/>
        <v>8236.8000000000011</v>
      </c>
    </row>
    <row r="58" spans="1:8" s="2" customFormat="1">
      <c r="A58" s="11"/>
      <c r="B58" s="43" t="s">
        <v>104</v>
      </c>
      <c r="C58" s="11" t="s">
        <v>23</v>
      </c>
      <c r="D58" s="42">
        <v>1</v>
      </c>
      <c r="E58" s="53">
        <f>796-(360*0.3)</f>
        <v>688</v>
      </c>
      <c r="F58" s="53">
        <v>1</v>
      </c>
      <c r="G58" s="53">
        <v>10.4</v>
      </c>
      <c r="H58" s="53">
        <f t="shared" si="0"/>
        <v>7155.2</v>
      </c>
    </row>
    <row r="59" spans="1:8" s="2" customFormat="1">
      <c r="A59" s="11"/>
      <c r="B59" s="43" t="s">
        <v>105</v>
      </c>
      <c r="C59" s="11" t="s">
        <v>23</v>
      </c>
      <c r="D59" s="42">
        <v>2</v>
      </c>
      <c r="E59" s="53">
        <v>0.3</v>
      </c>
      <c r="F59" s="53">
        <v>1</v>
      </c>
      <c r="G59" s="53">
        <v>10.4</v>
      </c>
      <c r="H59" s="53">
        <f t="shared" si="0"/>
        <v>6.24</v>
      </c>
    </row>
    <row r="60" spans="1:8" s="2" customFormat="1">
      <c r="A60" s="11"/>
      <c r="B60" s="43" t="s">
        <v>106</v>
      </c>
      <c r="C60" s="11" t="s">
        <v>23</v>
      </c>
      <c r="D60" s="42">
        <v>756</v>
      </c>
      <c r="E60" s="53">
        <f>(5.6+0.4)/2</f>
        <v>3</v>
      </c>
      <c r="F60" s="53">
        <v>1</v>
      </c>
      <c r="G60" s="53">
        <v>8.6999999999999993</v>
      </c>
      <c r="H60" s="53">
        <f t="shared" si="0"/>
        <v>19731.599999999999</v>
      </c>
    </row>
    <row r="61" spans="1:8" s="2" customFormat="1">
      <c r="A61" s="11"/>
      <c r="B61" s="43" t="s">
        <v>107</v>
      </c>
      <c r="C61" s="11" t="s">
        <v>23</v>
      </c>
      <c r="D61" s="42">
        <v>378</v>
      </c>
      <c r="E61" s="53">
        <v>0.3</v>
      </c>
      <c r="F61" s="53">
        <v>1</v>
      </c>
      <c r="G61" s="53">
        <v>10.15</v>
      </c>
      <c r="H61" s="53">
        <f t="shared" si="0"/>
        <v>1151.01</v>
      </c>
    </row>
    <row r="62" spans="1:8" s="2" customFormat="1">
      <c r="A62" s="48"/>
      <c r="B62" s="45" t="s">
        <v>81</v>
      </c>
      <c r="C62" s="11" t="s">
        <v>23</v>
      </c>
      <c r="D62" s="42"/>
      <c r="E62" s="53"/>
      <c r="F62" s="53"/>
      <c r="G62" s="53"/>
      <c r="H62" s="46">
        <f>SUM(H53:H61)</f>
        <v>37983.950000000004</v>
      </c>
    </row>
    <row r="63" spans="1:8" s="2" customFormat="1">
      <c r="A63" s="48"/>
      <c r="B63" s="45"/>
      <c r="C63" s="11"/>
      <c r="D63" s="42"/>
      <c r="E63" s="59"/>
      <c r="F63" s="59"/>
      <c r="G63" s="59"/>
      <c r="H63" s="46"/>
    </row>
    <row r="64" spans="1:8" s="2" customFormat="1" ht="51">
      <c r="A64" s="48" t="s">
        <v>150</v>
      </c>
      <c r="B64" s="60" t="s">
        <v>152</v>
      </c>
      <c r="C64" s="11" t="s">
        <v>153</v>
      </c>
      <c r="D64" s="42">
        <v>15</v>
      </c>
      <c r="E64" s="59">
        <v>10.4</v>
      </c>
      <c r="F64" s="59"/>
      <c r="G64" s="59"/>
      <c r="H64" s="46">
        <f>PRODUCT(D64*E64)</f>
        <v>156</v>
      </c>
    </row>
    <row r="65" spans="1:8" s="2" customFormat="1">
      <c r="A65" s="48"/>
      <c r="B65" s="45"/>
      <c r="C65" s="11"/>
      <c r="D65" s="42"/>
      <c r="E65" s="59"/>
      <c r="F65" s="59"/>
      <c r="G65" s="59"/>
      <c r="H65" s="46"/>
    </row>
    <row r="66" spans="1:8" s="2" customFormat="1" ht="153">
      <c r="A66" s="48" t="s">
        <v>151</v>
      </c>
      <c r="B66" s="65" t="s">
        <v>155</v>
      </c>
      <c r="C66" s="11" t="s">
        <v>43</v>
      </c>
      <c r="D66" s="42">
        <v>15</v>
      </c>
      <c r="E66" s="59">
        <v>1</v>
      </c>
      <c r="F66" s="59">
        <v>5.9</v>
      </c>
      <c r="G66" s="59">
        <v>10.4</v>
      </c>
      <c r="H66" s="46">
        <f>PRODUCT(D66*E66*F66*G66)</f>
        <v>920.4</v>
      </c>
    </row>
    <row r="67" spans="1:8" s="2" customFormat="1">
      <c r="A67" s="48"/>
      <c r="B67" s="60"/>
    </row>
    <row r="68" spans="1:8" s="2" customFormat="1" ht="25.5">
      <c r="A68" s="7"/>
      <c r="B68" s="21" t="s">
        <v>25</v>
      </c>
      <c r="C68" s="8"/>
      <c r="D68" s="8"/>
      <c r="E68" s="8"/>
      <c r="F68" s="8"/>
      <c r="G68" s="9"/>
      <c r="H68" s="9"/>
    </row>
    <row r="69" spans="1:8" s="2" customFormat="1" ht="153">
      <c r="A69" s="11">
        <v>4</v>
      </c>
      <c r="B69" s="20" t="s">
        <v>205</v>
      </c>
      <c r="C69" s="11"/>
      <c r="D69" s="53"/>
      <c r="E69" s="53"/>
      <c r="F69" s="53"/>
      <c r="G69" s="53"/>
      <c r="H69" s="53"/>
    </row>
    <row r="70" spans="1:8" s="2" customFormat="1">
      <c r="A70" s="48"/>
      <c r="B70" s="43" t="s">
        <v>89</v>
      </c>
      <c r="C70" s="11" t="s">
        <v>8</v>
      </c>
      <c r="D70" s="42">
        <v>1</v>
      </c>
      <c r="E70" s="85">
        <v>34860</v>
      </c>
      <c r="F70" s="85"/>
      <c r="G70" s="53">
        <v>0.45</v>
      </c>
      <c r="H70" s="53">
        <f>PRODUCT(D70:G70)</f>
        <v>15687</v>
      </c>
    </row>
    <row r="71" spans="1:8" s="2" customFormat="1">
      <c r="A71" s="48"/>
      <c r="B71" s="43" t="s">
        <v>90</v>
      </c>
      <c r="C71" s="11" t="s">
        <v>8</v>
      </c>
      <c r="D71" s="42">
        <v>1</v>
      </c>
      <c r="E71" s="85">
        <v>34860</v>
      </c>
      <c r="F71" s="85"/>
      <c r="G71" s="53">
        <v>0.45</v>
      </c>
      <c r="H71" s="53">
        <f>PRODUCT(D71:G71)</f>
        <v>15687</v>
      </c>
    </row>
    <row r="72" spans="1:8" s="2" customFormat="1">
      <c r="A72" s="48"/>
      <c r="B72" s="45" t="s">
        <v>81</v>
      </c>
      <c r="C72" s="11" t="s">
        <v>8</v>
      </c>
      <c r="D72" s="42"/>
      <c r="E72" s="53"/>
      <c r="F72" s="53"/>
      <c r="G72" s="53"/>
      <c r="H72" s="46">
        <f>SUM(H70:H71)</f>
        <v>31374</v>
      </c>
    </row>
    <row r="73" spans="1:8" s="2" customFormat="1">
      <c r="A73" s="11"/>
      <c r="B73" s="20"/>
      <c r="C73" s="11"/>
      <c r="D73" s="53"/>
      <c r="E73" s="53"/>
      <c r="F73" s="53"/>
      <c r="G73" s="53"/>
      <c r="H73" s="53"/>
    </row>
    <row r="74" spans="1:8" s="2" customFormat="1" ht="25.5">
      <c r="A74" s="7"/>
      <c r="B74" s="21" t="s">
        <v>27</v>
      </c>
      <c r="C74" s="8"/>
      <c r="D74" s="8"/>
      <c r="E74" s="8"/>
      <c r="F74" s="8"/>
      <c r="G74" s="9"/>
      <c r="H74" s="9"/>
    </row>
    <row r="75" spans="1:8" s="2" customFormat="1" ht="102">
      <c r="A75" s="11">
        <v>5</v>
      </c>
      <c r="B75" s="20" t="s">
        <v>261</v>
      </c>
      <c r="C75" s="11"/>
      <c r="D75" s="53"/>
      <c r="E75" s="53"/>
      <c r="F75" s="53"/>
      <c r="G75" s="53"/>
      <c r="H75" s="53"/>
    </row>
    <row r="76" spans="1:8" s="2" customFormat="1" ht="17.25" customHeight="1">
      <c r="A76" s="11" t="s">
        <v>13</v>
      </c>
      <c r="B76" s="12" t="s">
        <v>262</v>
      </c>
      <c r="C76" s="11"/>
      <c r="D76" s="53"/>
      <c r="E76" s="53"/>
      <c r="F76" s="53"/>
      <c r="G76" s="53"/>
      <c r="H76" s="53"/>
    </row>
    <row r="77" spans="1:8" s="2" customFormat="1">
      <c r="A77" s="48"/>
      <c r="B77" s="43" t="s">
        <v>89</v>
      </c>
      <c r="C77" s="11" t="s">
        <v>8</v>
      </c>
      <c r="D77" s="42">
        <v>1</v>
      </c>
      <c r="E77" s="85">
        <v>34860</v>
      </c>
      <c r="F77" s="85"/>
      <c r="G77" s="53">
        <v>0.1</v>
      </c>
      <c r="H77" s="53">
        <f>PRODUCT(D77:G77)</f>
        <v>3486</v>
      </c>
    </row>
    <row r="78" spans="1:8" s="2" customFormat="1">
      <c r="A78" s="48"/>
      <c r="B78" s="43" t="s">
        <v>90</v>
      </c>
      <c r="C78" s="11" t="s">
        <v>8</v>
      </c>
      <c r="D78" s="42">
        <v>1</v>
      </c>
      <c r="E78" s="85">
        <v>34860</v>
      </c>
      <c r="F78" s="85"/>
      <c r="G78" s="53">
        <v>0.1</v>
      </c>
      <c r="H78" s="53">
        <f>PRODUCT(D78:G78)</f>
        <v>3486</v>
      </c>
    </row>
    <row r="79" spans="1:8" s="2" customFormat="1">
      <c r="A79" s="48"/>
      <c r="B79" s="45" t="s">
        <v>81</v>
      </c>
      <c r="C79" s="11" t="s">
        <v>8</v>
      </c>
      <c r="D79" s="42"/>
      <c r="E79" s="53"/>
      <c r="F79" s="53"/>
      <c r="G79" s="53"/>
      <c r="H79" s="46">
        <f>SUM(H77:H78)</f>
        <v>6972</v>
      </c>
    </row>
    <row r="80" spans="1:8" s="2" customFormat="1">
      <c r="A80" s="11"/>
      <c r="B80" s="12"/>
      <c r="C80" s="11"/>
      <c r="D80" s="53"/>
      <c r="E80" s="53"/>
      <c r="F80" s="53"/>
      <c r="G80" s="53"/>
      <c r="H80" s="53"/>
    </row>
    <row r="81" spans="1:8" s="2" customFormat="1" ht="15.75" customHeight="1">
      <c r="A81" s="11" t="s">
        <v>15</v>
      </c>
      <c r="B81" s="12" t="s">
        <v>263</v>
      </c>
      <c r="C81" s="11"/>
      <c r="D81" s="53"/>
      <c r="E81" s="53"/>
      <c r="F81" s="53"/>
      <c r="G81" s="53"/>
      <c r="H81" s="53"/>
    </row>
    <row r="82" spans="1:8" s="2" customFormat="1">
      <c r="A82" s="11"/>
      <c r="B82" s="43" t="s">
        <v>89</v>
      </c>
      <c r="C82" s="11" t="s">
        <v>8</v>
      </c>
      <c r="D82" s="42">
        <v>1</v>
      </c>
      <c r="E82" s="85">
        <v>34860</v>
      </c>
      <c r="F82" s="85"/>
      <c r="G82" s="53">
        <v>0.1</v>
      </c>
      <c r="H82" s="53">
        <f>PRODUCT(D82:G82)</f>
        <v>3486</v>
      </c>
    </row>
    <row r="83" spans="1:8" s="2" customFormat="1">
      <c r="A83" s="11"/>
      <c r="B83" s="43" t="s">
        <v>90</v>
      </c>
      <c r="C83" s="11" t="s">
        <v>8</v>
      </c>
      <c r="D83" s="42">
        <v>1</v>
      </c>
      <c r="E83" s="85">
        <v>34860</v>
      </c>
      <c r="F83" s="85"/>
      <c r="G83" s="53">
        <v>0.1</v>
      </c>
      <c r="H83" s="53">
        <f>PRODUCT(D83:G83)</f>
        <v>3486</v>
      </c>
    </row>
    <row r="84" spans="1:8" s="2" customFormat="1">
      <c r="A84" s="11"/>
      <c r="B84" s="45" t="s">
        <v>81</v>
      </c>
      <c r="C84" s="11" t="s">
        <v>8</v>
      </c>
      <c r="D84" s="42"/>
      <c r="E84" s="53"/>
      <c r="F84" s="53"/>
      <c r="G84" s="53"/>
      <c r="H84" s="46">
        <f>SUM(H82:H83)</f>
        <v>6972</v>
      </c>
    </row>
    <row r="85" spans="1:8" s="2" customFormat="1">
      <c r="A85" s="11"/>
      <c r="B85" s="45"/>
      <c r="C85" s="11"/>
      <c r="D85" s="42"/>
      <c r="E85" s="53"/>
      <c r="F85" s="53"/>
      <c r="G85" s="53"/>
      <c r="H85" s="46"/>
    </row>
    <row r="86" spans="1:8" s="2" customFormat="1">
      <c r="A86" s="11" t="s">
        <v>16</v>
      </c>
      <c r="B86" s="12" t="s">
        <v>28</v>
      </c>
      <c r="C86" s="11"/>
      <c r="D86" s="53"/>
      <c r="E86" s="53"/>
      <c r="F86" s="53"/>
      <c r="G86" s="53"/>
      <c r="H86" s="53"/>
    </row>
    <row r="87" spans="1:8" s="2" customFormat="1">
      <c r="A87" s="11"/>
      <c r="B87" s="43" t="s">
        <v>89</v>
      </c>
      <c r="C87" s="11" t="s">
        <v>8</v>
      </c>
      <c r="D87" s="42">
        <v>1</v>
      </c>
      <c r="E87" s="85">
        <v>34860</v>
      </c>
      <c r="F87" s="85"/>
      <c r="G87" s="53">
        <v>0.1</v>
      </c>
      <c r="H87" s="53">
        <f>PRODUCT(D87:G87)</f>
        <v>3486</v>
      </c>
    </row>
    <row r="88" spans="1:8" s="2" customFormat="1">
      <c r="A88" s="11"/>
      <c r="B88" s="43" t="s">
        <v>90</v>
      </c>
      <c r="C88" s="11" t="s">
        <v>8</v>
      </c>
      <c r="D88" s="42">
        <v>1</v>
      </c>
      <c r="E88" s="85">
        <v>34860</v>
      </c>
      <c r="F88" s="85"/>
      <c r="G88" s="53">
        <v>0.1</v>
      </c>
      <c r="H88" s="53">
        <f>PRODUCT(D88:G88)</f>
        <v>3486</v>
      </c>
    </row>
    <row r="89" spans="1:8" s="2" customFormat="1">
      <c r="A89" s="11"/>
      <c r="B89" s="45" t="s">
        <v>81</v>
      </c>
      <c r="C89" s="11" t="s">
        <v>8</v>
      </c>
      <c r="D89" s="42"/>
      <c r="E89" s="53"/>
      <c r="F89" s="53"/>
      <c r="G89" s="53"/>
      <c r="H89" s="46">
        <f>SUM(H87:H88)</f>
        <v>6972</v>
      </c>
    </row>
    <row r="90" spans="1:8" s="2" customFormat="1">
      <c r="A90" s="11"/>
      <c r="B90" s="12"/>
      <c r="C90" s="11"/>
      <c r="D90" s="53"/>
      <c r="E90" s="53"/>
      <c r="F90" s="53"/>
      <c r="G90" s="53"/>
      <c r="H90" s="53"/>
    </row>
    <row r="91" spans="1:8" s="2" customFormat="1">
      <c r="A91" s="7"/>
      <c r="B91" s="21" t="s">
        <v>30</v>
      </c>
      <c r="C91" s="8"/>
      <c r="D91" s="8"/>
      <c r="E91" s="8"/>
      <c r="F91" s="8"/>
      <c r="G91" s="9"/>
      <c r="H91" s="9"/>
    </row>
    <row r="92" spans="1:8" s="2" customFormat="1" ht="63.75">
      <c r="A92" s="11">
        <v>6</v>
      </c>
      <c r="B92" s="20" t="s">
        <v>265</v>
      </c>
      <c r="C92" s="11"/>
      <c r="D92" s="53"/>
      <c r="E92" s="53"/>
      <c r="F92" s="53"/>
      <c r="G92" s="53"/>
      <c r="H92" s="53"/>
    </row>
    <row r="93" spans="1:8" s="2" customFormat="1" ht="63.75">
      <c r="A93" s="11" t="s">
        <v>13</v>
      </c>
      <c r="B93" s="20" t="s">
        <v>206</v>
      </c>
      <c r="C93" s="11"/>
      <c r="D93" s="53"/>
      <c r="E93" s="53"/>
      <c r="F93" s="53"/>
      <c r="G93" s="53"/>
      <c r="H93" s="53"/>
    </row>
    <row r="94" spans="1:8" s="2" customFormat="1">
      <c r="A94" s="11"/>
      <c r="B94" s="43" t="s">
        <v>91</v>
      </c>
      <c r="C94" s="11" t="s">
        <v>8</v>
      </c>
      <c r="D94" s="42">
        <v>1</v>
      </c>
      <c r="E94" s="53">
        <v>825</v>
      </c>
      <c r="F94" s="53">
        <v>4</v>
      </c>
      <c r="G94" s="53">
        <v>0.1</v>
      </c>
      <c r="H94" s="53">
        <f>PRODUCT(D94:G94)</f>
        <v>330</v>
      </c>
    </row>
    <row r="95" spans="1:8" s="2" customFormat="1">
      <c r="A95" s="11"/>
      <c r="B95" s="45" t="s">
        <v>81</v>
      </c>
      <c r="C95" s="11" t="s">
        <v>8</v>
      </c>
      <c r="D95" s="42"/>
      <c r="E95" s="53"/>
      <c r="F95" s="53"/>
      <c r="G95" s="53"/>
      <c r="H95" s="46">
        <f>SUM(H94:H94)</f>
        <v>330</v>
      </c>
    </row>
    <row r="96" spans="1:8" s="2" customFormat="1">
      <c r="A96" s="11"/>
      <c r="B96" s="20"/>
      <c r="C96" s="11"/>
      <c r="D96" s="53"/>
      <c r="E96" s="53"/>
      <c r="F96" s="53"/>
      <c r="G96" s="53"/>
      <c r="H96" s="53"/>
    </row>
    <row r="97" spans="1:8" s="2" customFormat="1" ht="38.25">
      <c r="A97" s="11" t="s">
        <v>15</v>
      </c>
      <c r="B97" s="20" t="s">
        <v>31</v>
      </c>
      <c r="C97" s="11"/>
      <c r="D97" s="53"/>
      <c r="E97" s="53"/>
      <c r="F97" s="53"/>
      <c r="G97" s="53"/>
      <c r="H97" s="53"/>
    </row>
    <row r="98" spans="1:8" s="2" customFormat="1">
      <c r="A98" s="11"/>
      <c r="B98" s="43" t="s">
        <v>92</v>
      </c>
      <c r="C98" s="11" t="s">
        <v>8</v>
      </c>
      <c r="D98" s="42">
        <v>1</v>
      </c>
      <c r="E98" s="53">
        <v>825</v>
      </c>
      <c r="F98" s="53">
        <v>4</v>
      </c>
      <c r="G98" s="53">
        <v>0.23</v>
      </c>
      <c r="H98" s="53">
        <f>PRODUCT(D98:G98)</f>
        <v>759</v>
      </c>
    </row>
    <row r="99" spans="1:8" s="2" customFormat="1">
      <c r="A99" s="11"/>
      <c r="B99" s="45" t="s">
        <v>81</v>
      </c>
      <c r="C99" s="11" t="s">
        <v>8</v>
      </c>
      <c r="D99" s="42"/>
      <c r="E99" s="53"/>
      <c r="F99" s="53"/>
      <c r="G99" s="53"/>
      <c r="H99" s="46">
        <f>SUM(H98:H98)</f>
        <v>759</v>
      </c>
    </row>
    <row r="100" spans="1:8" s="2" customFormat="1">
      <c r="A100" s="11"/>
      <c r="B100" s="20"/>
      <c r="C100" s="11"/>
      <c r="D100" s="53"/>
      <c r="E100" s="53"/>
      <c r="F100" s="53"/>
      <c r="G100" s="53"/>
      <c r="H100" s="53"/>
    </row>
    <row r="101" spans="1:8" s="2" customFormat="1" ht="63.75">
      <c r="A101" s="11" t="s">
        <v>16</v>
      </c>
      <c r="B101" s="20" t="s">
        <v>32</v>
      </c>
      <c r="C101" s="11"/>
      <c r="D101" s="53"/>
      <c r="E101" s="53"/>
      <c r="F101" s="53"/>
      <c r="G101" s="53"/>
      <c r="H101" s="53"/>
    </row>
    <row r="102" spans="1:8" s="2" customFormat="1">
      <c r="A102" s="11"/>
      <c r="B102" s="43" t="s">
        <v>93</v>
      </c>
      <c r="C102" s="11" t="s">
        <v>8</v>
      </c>
      <c r="D102" s="42">
        <v>1</v>
      </c>
      <c r="E102" s="53">
        <v>825</v>
      </c>
      <c r="F102" s="53">
        <v>4</v>
      </c>
      <c r="G102" s="53">
        <v>0.1</v>
      </c>
      <c r="H102" s="53">
        <f>PRODUCT(D102:G102)</f>
        <v>330</v>
      </c>
    </row>
    <row r="103" spans="1:8" s="2" customFormat="1">
      <c r="A103" s="11"/>
      <c r="B103" s="45" t="s">
        <v>81</v>
      </c>
      <c r="C103" s="11" t="s">
        <v>8</v>
      </c>
      <c r="D103" s="42"/>
      <c r="E103" s="53"/>
      <c r="F103" s="53"/>
      <c r="G103" s="53"/>
      <c r="H103" s="46">
        <f>SUM(H102:H102)</f>
        <v>330</v>
      </c>
    </row>
    <row r="104" spans="1:8" s="2" customFormat="1">
      <c r="A104" s="11"/>
      <c r="B104" s="20"/>
      <c r="C104" s="11"/>
      <c r="D104" s="53"/>
      <c r="E104" s="53"/>
      <c r="F104" s="53"/>
      <c r="G104" s="53"/>
      <c r="H104" s="53"/>
    </row>
    <row r="105" spans="1:8" s="2" customFormat="1" ht="76.5">
      <c r="A105" s="11" t="s">
        <v>18</v>
      </c>
      <c r="B105" s="20" t="s">
        <v>19</v>
      </c>
      <c r="C105" s="11"/>
      <c r="D105" s="53"/>
      <c r="E105" s="53"/>
      <c r="F105" s="53"/>
      <c r="G105" s="53"/>
      <c r="H105" s="53"/>
    </row>
    <row r="106" spans="1:8" s="2" customFormat="1">
      <c r="A106" s="11"/>
      <c r="B106" s="43" t="s">
        <v>94</v>
      </c>
      <c r="C106" s="11" t="s">
        <v>8</v>
      </c>
      <c r="D106" s="42">
        <v>1</v>
      </c>
      <c r="E106" s="53">
        <v>825</v>
      </c>
      <c r="F106" s="53">
        <v>3.75</v>
      </c>
      <c r="G106" s="53">
        <v>0.1</v>
      </c>
      <c r="H106" s="53">
        <f>PRODUCT(D106:G106)</f>
        <v>309.375</v>
      </c>
    </row>
    <row r="107" spans="1:8" s="2" customFormat="1">
      <c r="A107" s="11"/>
      <c r="B107" s="45" t="s">
        <v>81</v>
      </c>
      <c r="C107" s="11" t="s">
        <v>8</v>
      </c>
      <c r="D107" s="42"/>
      <c r="E107" s="53"/>
      <c r="F107" s="53"/>
      <c r="G107" s="53"/>
      <c r="H107" s="46">
        <f>SUM(H106:H106)</f>
        <v>309.375</v>
      </c>
    </row>
    <row r="108" spans="1:8" s="2" customFormat="1">
      <c r="A108" s="11"/>
      <c r="B108" s="20"/>
      <c r="C108" s="11"/>
      <c r="D108" s="53"/>
      <c r="E108" s="53"/>
      <c r="F108" s="53"/>
      <c r="G108" s="53"/>
      <c r="H108" s="53"/>
    </row>
    <row r="109" spans="1:8" s="2" customFormat="1" ht="51">
      <c r="A109" s="11" t="s">
        <v>20</v>
      </c>
      <c r="B109" s="78" t="s">
        <v>257</v>
      </c>
      <c r="C109" s="11"/>
      <c r="D109" s="53"/>
      <c r="E109" s="53"/>
      <c r="F109" s="47" t="s">
        <v>88</v>
      </c>
      <c r="G109" s="53"/>
      <c r="H109" s="53"/>
    </row>
    <row r="110" spans="1:8" s="2" customFormat="1">
      <c r="A110" s="11"/>
      <c r="B110" s="43" t="s">
        <v>94</v>
      </c>
      <c r="C110" s="11" t="s">
        <v>1</v>
      </c>
      <c r="D110" s="42">
        <v>1</v>
      </c>
      <c r="E110" s="53">
        <f>H107</f>
        <v>309.375</v>
      </c>
      <c r="F110" s="53">
        <v>45</v>
      </c>
      <c r="G110" s="53">
        <v>1</v>
      </c>
      <c r="H110" s="53">
        <f>PRODUCT(D110:G110)</f>
        <v>13921.875</v>
      </c>
    </row>
    <row r="111" spans="1:8" s="2" customFormat="1">
      <c r="A111" s="11"/>
      <c r="B111" s="45" t="s">
        <v>81</v>
      </c>
      <c r="C111" s="11" t="s">
        <v>1</v>
      </c>
      <c r="D111" s="42"/>
      <c r="E111" s="53"/>
      <c r="F111" s="53"/>
      <c r="G111" s="53"/>
      <c r="H111" s="46">
        <f>SUM(H110:H110)</f>
        <v>13921.875</v>
      </c>
    </row>
    <row r="112" spans="1:8" s="2" customFormat="1">
      <c r="A112" s="11"/>
      <c r="B112" s="45"/>
      <c r="C112" s="11"/>
      <c r="D112" s="42"/>
      <c r="E112" s="62"/>
      <c r="F112" s="62"/>
      <c r="G112" s="62"/>
      <c r="H112" s="46"/>
    </row>
    <row r="113" spans="1:8" s="2" customFormat="1" ht="102">
      <c r="A113" s="11" t="s">
        <v>21</v>
      </c>
      <c r="B113" s="77" t="s">
        <v>259</v>
      </c>
      <c r="C113" s="11"/>
      <c r="D113" s="53"/>
      <c r="E113" s="53"/>
      <c r="F113" s="53"/>
      <c r="G113" s="53"/>
      <c r="H113" s="53"/>
    </row>
    <row r="114" spans="1:8" s="2" customFormat="1">
      <c r="A114" s="48"/>
      <c r="B114" s="43" t="s">
        <v>108</v>
      </c>
      <c r="C114" s="11" t="s">
        <v>23</v>
      </c>
      <c r="D114" s="42">
        <v>2</v>
      </c>
      <c r="E114" s="53">
        <v>825</v>
      </c>
      <c r="F114" s="53">
        <v>1</v>
      </c>
      <c r="G114" s="53">
        <v>0.1</v>
      </c>
      <c r="H114" s="53">
        <f>PRODUCT(D114:G114)</f>
        <v>165</v>
      </c>
    </row>
    <row r="115" spans="1:8" s="2" customFormat="1">
      <c r="A115" s="48"/>
      <c r="B115" s="43" t="s">
        <v>109</v>
      </c>
      <c r="C115" s="11" t="s">
        <v>23</v>
      </c>
      <c r="D115" s="42">
        <v>2</v>
      </c>
      <c r="E115" s="53">
        <v>4</v>
      </c>
      <c r="F115" s="53">
        <v>1</v>
      </c>
      <c r="G115" s="53">
        <v>0.1</v>
      </c>
      <c r="H115" s="53">
        <f>PRODUCT(D115:G115)</f>
        <v>0.8</v>
      </c>
    </row>
    <row r="116" spans="1:8" s="2" customFormat="1">
      <c r="A116" s="11"/>
      <c r="B116" s="43" t="s">
        <v>110</v>
      </c>
      <c r="C116" s="11" t="s">
        <v>23</v>
      </c>
      <c r="D116" s="42">
        <v>2</v>
      </c>
      <c r="E116" s="53">
        <v>825</v>
      </c>
      <c r="F116" s="53">
        <v>1</v>
      </c>
      <c r="G116" s="53">
        <v>0.1</v>
      </c>
      <c r="H116" s="53">
        <f>PRODUCT(D116:G116)</f>
        <v>165</v>
      </c>
    </row>
    <row r="117" spans="1:8" s="2" customFormat="1">
      <c r="A117" s="11"/>
      <c r="B117" s="43" t="s">
        <v>111</v>
      </c>
      <c r="C117" s="11" t="s">
        <v>23</v>
      </c>
      <c r="D117" s="42">
        <v>2</v>
      </c>
      <c r="E117" s="53">
        <v>3.75</v>
      </c>
      <c r="F117" s="53">
        <v>1</v>
      </c>
      <c r="G117" s="53">
        <v>0.1</v>
      </c>
      <c r="H117" s="53">
        <f>PRODUCT(D117:G117)</f>
        <v>0.75</v>
      </c>
    </row>
    <row r="118" spans="1:8" s="2" customFormat="1">
      <c r="A118" s="11"/>
      <c r="B118" s="45" t="s">
        <v>81</v>
      </c>
      <c r="C118" s="11" t="s">
        <v>23</v>
      </c>
      <c r="D118" s="42"/>
      <c r="E118" s="53"/>
      <c r="F118" s="53"/>
      <c r="G118" s="53"/>
      <c r="H118" s="46">
        <f>SUM(H114:H117)</f>
        <v>331.55</v>
      </c>
    </row>
    <row r="119" spans="1:8" s="2" customFormat="1">
      <c r="A119" s="11"/>
      <c r="B119" s="20"/>
      <c r="C119" s="11"/>
      <c r="D119" s="53"/>
      <c r="E119" s="53"/>
      <c r="F119" s="53"/>
      <c r="G119" s="53"/>
      <c r="H119" s="53"/>
    </row>
    <row r="120" spans="1:8" s="2" customFormat="1" ht="25.5">
      <c r="A120" s="7"/>
      <c r="B120" s="21" t="s">
        <v>158</v>
      </c>
      <c r="C120" s="8"/>
      <c r="D120" s="8"/>
      <c r="E120" s="8"/>
      <c r="F120" s="8"/>
      <c r="G120" s="9"/>
      <c r="H120" s="9"/>
    </row>
    <row r="121" spans="1:8" s="2" customFormat="1" ht="76.5">
      <c r="A121" s="11">
        <v>7</v>
      </c>
      <c r="B121" s="20" t="s">
        <v>266</v>
      </c>
      <c r="C121" s="11"/>
      <c r="D121" s="53"/>
      <c r="E121" s="53"/>
      <c r="F121" s="53"/>
      <c r="G121" s="53"/>
      <c r="H121" s="53"/>
    </row>
    <row r="122" spans="1:8" s="2" customFormat="1" ht="76.5">
      <c r="A122" s="11" t="s">
        <v>13</v>
      </c>
      <c r="B122" s="20" t="s">
        <v>19</v>
      </c>
      <c r="C122" s="11"/>
      <c r="D122" s="53"/>
      <c r="E122" s="53"/>
      <c r="F122" s="53"/>
      <c r="G122" s="53"/>
      <c r="H122" s="53"/>
    </row>
    <row r="123" spans="1:8" s="2" customFormat="1">
      <c r="A123" s="11"/>
      <c r="B123" s="43" t="s">
        <v>94</v>
      </c>
      <c r="C123" s="11" t="s">
        <v>8</v>
      </c>
      <c r="D123" s="42">
        <v>1</v>
      </c>
      <c r="E123" s="53">
        <v>830</v>
      </c>
      <c r="F123" s="53">
        <v>0.25</v>
      </c>
      <c r="G123" s="53">
        <v>0.3</v>
      </c>
      <c r="H123" s="53">
        <f>PRODUCT(D123:G123)</f>
        <v>62.25</v>
      </c>
    </row>
    <row r="124" spans="1:8" s="2" customFormat="1">
      <c r="A124" s="11"/>
      <c r="B124" s="45" t="s">
        <v>81</v>
      </c>
      <c r="C124" s="11" t="s">
        <v>8</v>
      </c>
      <c r="D124" s="42"/>
      <c r="E124" s="53"/>
      <c r="F124" s="53"/>
      <c r="G124" s="53"/>
      <c r="H124" s="46">
        <f>SUM(H123:H123)</f>
        <v>62.25</v>
      </c>
    </row>
    <row r="125" spans="1:8" s="2" customFormat="1">
      <c r="A125" s="11"/>
      <c r="B125" s="20"/>
      <c r="C125" s="11"/>
      <c r="D125" s="53"/>
      <c r="E125" s="53"/>
      <c r="F125" s="53"/>
      <c r="G125" s="53"/>
      <c r="H125" s="53"/>
    </row>
    <row r="126" spans="1:8" s="2" customFormat="1" ht="51">
      <c r="A126" s="11" t="s">
        <v>15</v>
      </c>
      <c r="B126" s="78" t="s">
        <v>257</v>
      </c>
      <c r="C126" s="11"/>
      <c r="D126" s="53"/>
      <c r="E126" s="53"/>
      <c r="F126" s="47" t="s">
        <v>88</v>
      </c>
      <c r="G126" s="53"/>
      <c r="H126" s="53"/>
    </row>
    <row r="127" spans="1:8" s="2" customFormat="1">
      <c r="A127" s="11"/>
      <c r="B127" s="43" t="s">
        <v>94</v>
      </c>
      <c r="C127" s="11" t="s">
        <v>1</v>
      </c>
      <c r="D127" s="42">
        <v>1</v>
      </c>
      <c r="E127" s="53">
        <f>H124</f>
        <v>62.25</v>
      </c>
      <c r="F127" s="53">
        <v>80</v>
      </c>
      <c r="G127" s="53">
        <v>1</v>
      </c>
      <c r="H127" s="53">
        <f>PRODUCT(D127:G127)</f>
        <v>4980</v>
      </c>
    </row>
    <row r="128" spans="1:8" s="2" customFormat="1">
      <c r="A128" s="11"/>
      <c r="B128" s="45" t="s">
        <v>81</v>
      </c>
      <c r="C128" s="11" t="s">
        <v>1</v>
      </c>
      <c r="D128" s="42"/>
      <c r="E128" s="53"/>
      <c r="F128" s="53"/>
      <c r="G128" s="53"/>
      <c r="H128" s="46">
        <f>SUM(H127:H127)</f>
        <v>4980</v>
      </c>
    </row>
    <row r="129" spans="1:8" s="2" customFormat="1">
      <c r="A129" s="11"/>
      <c r="B129" s="20"/>
      <c r="C129" s="11"/>
      <c r="D129" s="53"/>
      <c r="E129" s="53"/>
      <c r="F129" s="53"/>
      <c r="G129" s="53"/>
      <c r="H129" s="53"/>
    </row>
    <row r="130" spans="1:8" s="2" customFormat="1" ht="102">
      <c r="A130" s="11" t="s">
        <v>16</v>
      </c>
      <c r="B130" s="77" t="s">
        <v>259</v>
      </c>
      <c r="C130" s="11"/>
      <c r="D130" s="53"/>
      <c r="E130" s="53"/>
      <c r="F130" s="53"/>
      <c r="G130" s="53"/>
      <c r="H130" s="53"/>
    </row>
    <row r="131" spans="1:8" s="2" customFormat="1">
      <c r="A131" s="11"/>
      <c r="B131" s="43" t="s">
        <v>110</v>
      </c>
      <c r="C131" s="11" t="s">
        <v>23</v>
      </c>
      <c r="D131" s="42">
        <v>2</v>
      </c>
      <c r="E131" s="53">
        <v>830</v>
      </c>
      <c r="F131" s="53">
        <v>1</v>
      </c>
      <c r="G131" s="53">
        <v>0.3</v>
      </c>
      <c r="H131" s="53">
        <f>PRODUCT(D131:G131)</f>
        <v>498</v>
      </c>
    </row>
    <row r="132" spans="1:8" s="2" customFormat="1">
      <c r="A132" s="11"/>
      <c r="B132" s="43" t="s">
        <v>111</v>
      </c>
      <c r="C132" s="11" t="s">
        <v>23</v>
      </c>
      <c r="D132" s="42">
        <v>2</v>
      </c>
      <c r="E132" s="53">
        <v>1</v>
      </c>
      <c r="F132" s="53">
        <v>0.25</v>
      </c>
      <c r="G132" s="53">
        <v>0.3</v>
      </c>
      <c r="H132" s="53">
        <f>PRODUCT(D132:G132)</f>
        <v>0.15</v>
      </c>
    </row>
    <row r="133" spans="1:8" s="2" customFormat="1">
      <c r="A133" s="11"/>
      <c r="B133" s="45" t="s">
        <v>81</v>
      </c>
      <c r="C133" s="11" t="s">
        <v>23</v>
      </c>
      <c r="D133" s="42"/>
      <c r="E133" s="53"/>
      <c r="F133" s="53"/>
      <c r="G133" s="53"/>
      <c r="H133" s="46">
        <f>SUM(H131:H132)</f>
        <v>498.15</v>
      </c>
    </row>
    <row r="134" spans="1:8" s="2" customFormat="1">
      <c r="A134" s="7"/>
      <c r="B134" s="21" t="s">
        <v>35</v>
      </c>
      <c r="C134" s="8"/>
      <c r="D134" s="8"/>
      <c r="E134" s="8"/>
      <c r="F134" s="8"/>
      <c r="G134" s="9"/>
      <c r="H134" s="9"/>
    </row>
    <row r="135" spans="1:8" s="2" customFormat="1" ht="89.25">
      <c r="A135" s="17">
        <v>8</v>
      </c>
      <c r="B135" s="20" t="s">
        <v>159</v>
      </c>
      <c r="C135" s="17"/>
      <c r="D135" s="18"/>
      <c r="E135" s="18"/>
      <c r="F135" s="18"/>
      <c r="G135" s="18"/>
      <c r="H135" s="18"/>
    </row>
    <row r="136" spans="1:8" s="2" customFormat="1" ht="63.75">
      <c r="A136" s="11" t="s">
        <v>13</v>
      </c>
      <c r="B136" s="20" t="s">
        <v>206</v>
      </c>
      <c r="C136" s="11"/>
      <c r="D136" s="53"/>
      <c r="E136" s="53"/>
      <c r="F136" s="53"/>
      <c r="G136" s="53"/>
      <c r="H136" s="53"/>
    </row>
    <row r="137" spans="1:8" s="2" customFormat="1">
      <c r="A137" s="11"/>
      <c r="B137" s="43" t="s">
        <v>95</v>
      </c>
      <c r="C137" s="11" t="s">
        <v>8</v>
      </c>
      <c r="D137" s="42">
        <v>1</v>
      </c>
      <c r="E137" s="53">
        <v>850</v>
      </c>
      <c r="F137" s="53">
        <v>13.05</v>
      </c>
      <c r="G137" s="53">
        <v>0.15</v>
      </c>
      <c r="H137" s="53">
        <f>PRODUCT(D137:G137)</f>
        <v>1663.875</v>
      </c>
    </row>
    <row r="138" spans="1:8" s="2" customFormat="1">
      <c r="A138" s="11"/>
      <c r="B138" s="45" t="s">
        <v>81</v>
      </c>
      <c r="C138" s="11" t="s">
        <v>8</v>
      </c>
      <c r="D138" s="42"/>
      <c r="E138" s="53"/>
      <c r="F138" s="53"/>
      <c r="G138" s="53"/>
      <c r="H138" s="46">
        <f>SUM(H137:H137)</f>
        <v>1663.875</v>
      </c>
    </row>
    <row r="139" spans="1:8" s="2" customFormat="1">
      <c r="A139" s="11"/>
      <c r="B139" s="20"/>
      <c r="C139" s="11"/>
      <c r="D139" s="53"/>
      <c r="E139" s="53"/>
      <c r="F139" s="53"/>
      <c r="G139" s="53"/>
      <c r="H139" s="53"/>
    </row>
    <row r="140" spans="1:8" s="2" customFormat="1" ht="38.25">
      <c r="A140" s="11" t="s">
        <v>15</v>
      </c>
      <c r="B140" s="20" t="s">
        <v>31</v>
      </c>
      <c r="C140" s="11"/>
      <c r="D140" s="53"/>
      <c r="E140" s="53"/>
      <c r="F140" s="53"/>
      <c r="G140" s="53"/>
      <c r="H140" s="53"/>
    </row>
    <row r="141" spans="1:8" s="2" customFormat="1">
      <c r="A141" s="11"/>
      <c r="B141" s="43" t="s">
        <v>96</v>
      </c>
      <c r="C141" s="11" t="s">
        <v>8</v>
      </c>
      <c r="D141" s="42">
        <v>1</v>
      </c>
      <c r="E141" s="53">
        <v>850</v>
      </c>
      <c r="F141" s="53">
        <v>13.05</v>
      </c>
      <c r="G141" s="53">
        <v>0.23</v>
      </c>
      <c r="H141" s="53">
        <f>PRODUCT(D141:G141)</f>
        <v>2551.2750000000001</v>
      </c>
    </row>
    <row r="142" spans="1:8" s="2" customFormat="1">
      <c r="A142" s="11"/>
      <c r="B142" s="45" t="s">
        <v>81</v>
      </c>
      <c r="C142" s="11" t="s">
        <v>8</v>
      </c>
      <c r="D142" s="42"/>
      <c r="E142" s="53"/>
      <c r="F142" s="53"/>
      <c r="G142" s="53"/>
      <c r="H142" s="46">
        <f>SUM(H141:H141)</f>
        <v>2551.2750000000001</v>
      </c>
    </row>
    <row r="143" spans="1:8" s="2" customFormat="1">
      <c r="A143" s="11"/>
      <c r="B143" s="20"/>
      <c r="C143" s="11"/>
      <c r="D143" s="53"/>
      <c r="E143" s="53"/>
      <c r="F143" s="53"/>
      <c r="G143" s="53"/>
      <c r="H143" s="53"/>
    </row>
    <row r="144" spans="1:8" s="2" customFormat="1" ht="63.75">
      <c r="A144" s="11" t="s">
        <v>16</v>
      </c>
      <c r="B144" s="20" t="s">
        <v>32</v>
      </c>
      <c r="C144" s="11"/>
      <c r="D144" s="53"/>
      <c r="E144" s="53"/>
      <c r="F144" s="53"/>
      <c r="G144" s="53"/>
      <c r="H144" s="53"/>
    </row>
    <row r="145" spans="1:8" s="2" customFormat="1">
      <c r="A145" s="11"/>
      <c r="B145" s="43" t="s">
        <v>97</v>
      </c>
      <c r="C145" s="11" t="s">
        <v>8</v>
      </c>
      <c r="D145" s="42">
        <v>1</v>
      </c>
      <c r="E145" s="53">
        <v>850</v>
      </c>
      <c r="F145" s="53">
        <v>12.9</v>
      </c>
      <c r="G145" s="53">
        <v>0.1</v>
      </c>
      <c r="H145" s="53">
        <f>PRODUCT(D145:G145)</f>
        <v>1096.5</v>
      </c>
    </row>
    <row r="146" spans="1:8" s="2" customFormat="1">
      <c r="A146" s="11"/>
      <c r="B146" s="45" t="s">
        <v>81</v>
      </c>
      <c r="C146" s="11" t="s">
        <v>8</v>
      </c>
      <c r="D146" s="42"/>
      <c r="E146" s="53"/>
      <c r="F146" s="53"/>
      <c r="G146" s="53"/>
      <c r="H146" s="46">
        <f>SUM(H145:H145)</f>
        <v>1096.5</v>
      </c>
    </row>
    <row r="147" spans="1:8" s="2" customFormat="1">
      <c r="A147" s="11"/>
      <c r="B147" s="20"/>
      <c r="C147" s="11"/>
      <c r="D147" s="53"/>
      <c r="E147" s="53"/>
      <c r="F147" s="53"/>
      <c r="G147" s="53"/>
      <c r="H147" s="53"/>
    </row>
    <row r="148" spans="1:8" s="2" customFormat="1" ht="76.5">
      <c r="A148" s="11" t="s">
        <v>18</v>
      </c>
      <c r="B148" s="20" t="s">
        <v>19</v>
      </c>
      <c r="C148" s="11"/>
      <c r="D148" s="53"/>
      <c r="E148" s="53"/>
      <c r="F148" s="53"/>
      <c r="G148" s="53"/>
      <c r="H148" s="53"/>
    </row>
    <row r="149" spans="1:8" s="2" customFormat="1">
      <c r="A149" s="11"/>
      <c r="B149" s="43" t="s">
        <v>98</v>
      </c>
      <c r="C149" s="11" t="s">
        <v>8</v>
      </c>
      <c r="D149" s="42">
        <v>1</v>
      </c>
      <c r="E149" s="53">
        <v>850</v>
      </c>
      <c r="F149" s="53">
        <v>12.8</v>
      </c>
      <c r="G149" s="53">
        <v>0.1</v>
      </c>
      <c r="H149" s="53">
        <f>PRODUCT(D149:G149)</f>
        <v>1088</v>
      </c>
    </row>
    <row r="150" spans="1:8" s="2" customFormat="1">
      <c r="A150" s="11"/>
      <c r="B150" s="45" t="s">
        <v>81</v>
      </c>
      <c r="C150" s="11" t="s">
        <v>8</v>
      </c>
      <c r="D150" s="42"/>
      <c r="E150" s="53"/>
      <c r="F150" s="53"/>
      <c r="G150" s="53"/>
      <c r="H150" s="46">
        <f>SUM(H149:H149)</f>
        <v>1088</v>
      </c>
    </row>
    <row r="151" spans="1:8" s="2" customFormat="1">
      <c r="A151" s="11"/>
      <c r="B151" s="20"/>
      <c r="C151" s="11"/>
      <c r="D151" s="53"/>
      <c r="E151" s="53"/>
      <c r="F151" s="53"/>
      <c r="G151" s="53"/>
      <c r="H151" s="53"/>
    </row>
    <row r="152" spans="1:8" s="2" customFormat="1" ht="51">
      <c r="A152" s="11" t="s">
        <v>20</v>
      </c>
      <c r="B152" s="78" t="s">
        <v>257</v>
      </c>
      <c r="C152" s="11"/>
      <c r="D152" s="53"/>
      <c r="E152" s="53"/>
      <c r="F152" s="47" t="s">
        <v>88</v>
      </c>
      <c r="G152" s="53"/>
      <c r="H152" s="53"/>
    </row>
    <row r="153" spans="1:8" s="2" customFormat="1">
      <c r="A153" s="11"/>
      <c r="B153" s="43" t="s">
        <v>98</v>
      </c>
      <c r="C153" s="11" t="s">
        <v>1</v>
      </c>
      <c r="D153" s="42">
        <v>1</v>
      </c>
      <c r="E153" s="53">
        <f>H150</f>
        <v>1088</v>
      </c>
      <c r="F153" s="53">
        <v>45</v>
      </c>
      <c r="G153" s="53">
        <v>1</v>
      </c>
      <c r="H153" s="53">
        <f>PRODUCT(D153:G153)</f>
        <v>48960</v>
      </c>
    </row>
    <row r="154" spans="1:8" s="2" customFormat="1">
      <c r="A154" s="11"/>
      <c r="B154" s="45" t="s">
        <v>81</v>
      </c>
      <c r="C154" s="11" t="s">
        <v>1</v>
      </c>
      <c r="D154" s="42"/>
      <c r="E154" s="53"/>
      <c r="F154" s="53"/>
      <c r="G154" s="53"/>
      <c r="H154" s="46">
        <f>SUM(H153:H153)</f>
        <v>48960</v>
      </c>
    </row>
    <row r="155" spans="1:8" s="2" customFormat="1">
      <c r="A155" s="11"/>
      <c r="B155" s="20"/>
      <c r="C155" s="11"/>
      <c r="D155" s="53"/>
      <c r="E155" s="53"/>
      <c r="F155" s="53"/>
      <c r="G155" s="53"/>
      <c r="H155" s="53"/>
    </row>
    <row r="156" spans="1:8" s="2" customFormat="1" ht="102">
      <c r="A156" s="11" t="s">
        <v>21</v>
      </c>
      <c r="B156" s="77" t="s">
        <v>259</v>
      </c>
      <c r="C156" s="11"/>
      <c r="D156" s="53"/>
      <c r="E156" s="53"/>
      <c r="F156" s="53"/>
      <c r="G156" s="53"/>
      <c r="H156" s="53"/>
    </row>
    <row r="157" spans="1:8" s="2" customFormat="1">
      <c r="A157" s="48"/>
      <c r="B157" s="43" t="s">
        <v>112</v>
      </c>
      <c r="C157" s="11" t="s">
        <v>23</v>
      </c>
      <c r="D157" s="42">
        <v>285</v>
      </c>
      <c r="E157" s="53">
        <v>12.9</v>
      </c>
      <c r="F157" s="53">
        <v>0.1</v>
      </c>
      <c r="G157" s="53">
        <v>1</v>
      </c>
      <c r="H157" s="53">
        <f>PRODUCT(D157:G157)</f>
        <v>367.65000000000003</v>
      </c>
    </row>
    <row r="158" spans="1:8" s="2" customFormat="1">
      <c r="A158" s="48"/>
      <c r="B158" s="43" t="s">
        <v>113</v>
      </c>
      <c r="C158" s="11" t="s">
        <v>23</v>
      </c>
      <c r="D158" s="42">
        <v>285</v>
      </c>
      <c r="E158" s="53">
        <v>12.8</v>
      </c>
      <c r="F158" s="53">
        <v>0.1</v>
      </c>
      <c r="G158" s="53">
        <v>1</v>
      </c>
      <c r="H158" s="53">
        <f>PRODUCT(D158:G158)</f>
        <v>364.8</v>
      </c>
    </row>
    <row r="159" spans="1:8" s="2" customFormat="1">
      <c r="A159" s="11"/>
      <c r="B159" s="45" t="s">
        <v>81</v>
      </c>
      <c r="C159" s="11" t="s">
        <v>23</v>
      </c>
      <c r="D159" s="42"/>
      <c r="E159" s="53"/>
      <c r="F159" s="53"/>
      <c r="G159" s="53"/>
      <c r="H159" s="46">
        <f>SUM(H157:H158)</f>
        <v>732.45</v>
      </c>
    </row>
    <row r="160" spans="1:8" s="2" customFormat="1" ht="38.25">
      <c r="A160" s="7"/>
      <c r="B160" s="21" t="s">
        <v>212</v>
      </c>
      <c r="C160" s="8"/>
      <c r="D160" s="8"/>
      <c r="E160" s="8"/>
      <c r="F160" s="8"/>
      <c r="G160" s="9"/>
      <c r="H160" s="9"/>
    </row>
    <row r="161" spans="1:8" s="2" customFormat="1" ht="51">
      <c r="A161" s="17">
        <v>9</v>
      </c>
      <c r="B161" s="20" t="s">
        <v>161</v>
      </c>
      <c r="C161" s="11"/>
      <c r="D161" s="53"/>
      <c r="E161" s="53"/>
      <c r="F161" s="53"/>
      <c r="G161" s="53"/>
      <c r="H161" s="53"/>
    </row>
    <row r="162" spans="1:8" s="2" customFormat="1" ht="63.75">
      <c r="A162" s="11" t="s">
        <v>13</v>
      </c>
      <c r="B162" s="20" t="s">
        <v>206</v>
      </c>
      <c r="C162" s="11"/>
      <c r="D162" s="53"/>
      <c r="E162" s="53"/>
      <c r="F162" s="53"/>
      <c r="G162" s="53"/>
      <c r="H162" s="53"/>
    </row>
    <row r="163" spans="1:8" s="2" customFormat="1">
      <c r="A163" s="11"/>
      <c r="B163" s="43" t="s">
        <v>125</v>
      </c>
      <c r="C163" s="11" t="s">
        <v>8</v>
      </c>
      <c r="D163" s="42">
        <v>1</v>
      </c>
      <c r="E163" s="53">
        <v>912</v>
      </c>
      <c r="F163" s="53">
        <v>0.51500000000000001</v>
      </c>
      <c r="G163" s="53">
        <v>0.85499999999999998</v>
      </c>
      <c r="H163" s="53">
        <f>PRODUCT(D163:G163)</f>
        <v>401.57639999999998</v>
      </c>
    </row>
    <row r="164" spans="1:8" s="2" customFormat="1">
      <c r="A164" s="11"/>
      <c r="B164" s="43" t="s">
        <v>126</v>
      </c>
      <c r="C164" s="11" t="s">
        <v>8</v>
      </c>
      <c r="D164" s="42">
        <v>1</v>
      </c>
      <c r="E164" s="53">
        <v>108</v>
      </c>
      <c r="F164" s="53">
        <v>1.05</v>
      </c>
      <c r="G164" s="53">
        <v>0.86</v>
      </c>
      <c r="H164" s="53">
        <f>PRODUCT(D164:G164)</f>
        <v>97.524000000000001</v>
      </c>
    </row>
    <row r="165" spans="1:8" s="2" customFormat="1">
      <c r="A165" s="11"/>
      <c r="B165" s="45" t="s">
        <v>81</v>
      </c>
      <c r="C165" s="11" t="s">
        <v>8</v>
      </c>
      <c r="D165" s="42"/>
      <c r="E165" s="53"/>
      <c r="F165" s="53"/>
      <c r="G165" s="53"/>
      <c r="H165" s="46">
        <f>SUM(H163:H164)</f>
        <v>499.10039999999998</v>
      </c>
    </row>
    <row r="166" spans="1:8" s="2" customFormat="1">
      <c r="A166" s="11"/>
      <c r="B166" s="20"/>
      <c r="C166" s="11"/>
      <c r="D166" s="53"/>
      <c r="E166" s="53"/>
      <c r="F166" s="53"/>
      <c r="G166" s="53"/>
      <c r="H166" s="53"/>
    </row>
    <row r="167" spans="1:8" s="2" customFormat="1" ht="38.25">
      <c r="A167" s="11" t="s">
        <v>15</v>
      </c>
      <c r="B167" s="20" t="s">
        <v>31</v>
      </c>
      <c r="C167" s="11"/>
      <c r="D167" s="53"/>
      <c r="E167" s="53"/>
      <c r="F167" s="53"/>
      <c r="G167" s="53"/>
      <c r="H167" s="53"/>
    </row>
    <row r="168" spans="1:8" s="2" customFormat="1">
      <c r="A168" s="11"/>
      <c r="B168" s="43" t="s">
        <v>125</v>
      </c>
      <c r="C168" s="11" t="s">
        <v>8</v>
      </c>
      <c r="D168" s="42">
        <v>1</v>
      </c>
      <c r="E168" s="53">
        <v>912</v>
      </c>
      <c r="F168" s="53">
        <v>0.92500000000000004</v>
      </c>
      <c r="G168" s="53">
        <v>0.23</v>
      </c>
      <c r="H168" s="53">
        <f>PRODUCT(D168:G168)</f>
        <v>194.02800000000002</v>
      </c>
    </row>
    <row r="169" spans="1:8" s="2" customFormat="1">
      <c r="A169" s="11"/>
      <c r="B169" s="43" t="s">
        <v>126</v>
      </c>
      <c r="C169" s="11" t="s">
        <v>8</v>
      </c>
      <c r="D169" s="42">
        <v>1</v>
      </c>
      <c r="E169" s="53">
        <v>108</v>
      </c>
      <c r="F169" s="53">
        <v>1.05</v>
      </c>
      <c r="G169" s="53">
        <v>0.23</v>
      </c>
      <c r="H169" s="53">
        <f>PRODUCT(D169:G169)</f>
        <v>26.082000000000001</v>
      </c>
    </row>
    <row r="170" spans="1:8" s="2" customFormat="1">
      <c r="A170" s="11"/>
      <c r="B170" s="45" t="s">
        <v>81</v>
      </c>
      <c r="C170" s="11" t="s">
        <v>8</v>
      </c>
      <c r="D170" s="42"/>
      <c r="E170" s="53"/>
      <c r="F170" s="53"/>
      <c r="G170" s="53"/>
      <c r="H170" s="46">
        <f>SUM(H167:H169)</f>
        <v>220.11</v>
      </c>
    </row>
    <row r="171" spans="1:8" s="2" customFormat="1">
      <c r="A171" s="11"/>
      <c r="B171" s="20"/>
      <c r="C171" s="11"/>
      <c r="D171" s="53"/>
      <c r="E171" s="53"/>
      <c r="F171" s="53"/>
      <c r="G171" s="53"/>
      <c r="H171" s="53"/>
    </row>
    <row r="172" spans="1:8" s="2" customFormat="1" ht="63.75">
      <c r="A172" s="11" t="s">
        <v>16</v>
      </c>
      <c r="B172" s="20" t="s">
        <v>32</v>
      </c>
      <c r="C172" s="11"/>
      <c r="D172" s="53"/>
      <c r="E172" s="53"/>
      <c r="F172" s="53"/>
      <c r="G172" s="53"/>
      <c r="H172" s="53"/>
    </row>
    <row r="173" spans="1:8" s="2" customFormat="1">
      <c r="A173" s="11"/>
      <c r="B173" s="43" t="s">
        <v>125</v>
      </c>
      <c r="C173" s="11" t="s">
        <v>8</v>
      </c>
      <c r="D173" s="42">
        <v>1</v>
      </c>
      <c r="E173" s="53">
        <v>912</v>
      </c>
      <c r="F173" s="53">
        <v>0.77500000000000002</v>
      </c>
      <c r="G173" s="53">
        <v>0.1</v>
      </c>
      <c r="H173" s="53">
        <f>PRODUCT(D173:G173)</f>
        <v>70.680000000000007</v>
      </c>
    </row>
    <row r="174" spans="1:8" s="2" customFormat="1">
      <c r="A174" s="11"/>
      <c r="B174" s="43" t="s">
        <v>126</v>
      </c>
      <c r="C174" s="11" t="s">
        <v>8</v>
      </c>
      <c r="D174" s="42">
        <v>1</v>
      </c>
      <c r="E174" s="53">
        <v>108</v>
      </c>
      <c r="F174" s="53">
        <v>1.05</v>
      </c>
      <c r="G174" s="53">
        <v>0.1</v>
      </c>
      <c r="H174" s="53">
        <f>PRODUCT(D174:G174)</f>
        <v>11.340000000000002</v>
      </c>
    </row>
    <row r="175" spans="1:8" s="2" customFormat="1">
      <c r="A175" s="11"/>
      <c r="B175" s="45" t="s">
        <v>81</v>
      </c>
      <c r="C175" s="11" t="s">
        <v>8</v>
      </c>
      <c r="D175" s="42"/>
      <c r="E175" s="53"/>
      <c r="F175" s="53"/>
      <c r="G175" s="53"/>
      <c r="H175" s="46">
        <f>SUM(H173:H174)</f>
        <v>82.02000000000001</v>
      </c>
    </row>
    <row r="176" spans="1:8" s="2" customFormat="1">
      <c r="A176" s="11"/>
      <c r="B176" s="20"/>
      <c r="C176" s="11"/>
      <c r="D176" s="53"/>
      <c r="E176" s="53"/>
      <c r="F176" s="53"/>
      <c r="G176" s="53"/>
      <c r="H176" s="53"/>
    </row>
    <row r="177" spans="1:8" s="2" customFormat="1" ht="76.5">
      <c r="A177" s="11" t="s">
        <v>18</v>
      </c>
      <c r="B177" s="20" t="s">
        <v>19</v>
      </c>
      <c r="C177" s="11"/>
      <c r="D177" s="53"/>
      <c r="E177" s="53"/>
      <c r="F177" s="53"/>
      <c r="G177" s="53"/>
      <c r="H177" s="53"/>
    </row>
    <row r="178" spans="1:8" s="2" customFormat="1">
      <c r="A178" s="11"/>
      <c r="B178" s="43" t="s">
        <v>213</v>
      </c>
      <c r="C178" s="11" t="s">
        <v>8</v>
      </c>
      <c r="D178" s="42">
        <v>1</v>
      </c>
      <c r="E178" s="71">
        <v>912</v>
      </c>
      <c r="F178" s="71">
        <v>0.625</v>
      </c>
      <c r="G178" s="71">
        <v>0.125</v>
      </c>
      <c r="H178" s="71">
        <f>PRODUCT(D178:G178)</f>
        <v>71.25</v>
      </c>
    </row>
    <row r="179" spans="1:8" s="2" customFormat="1">
      <c r="A179" s="11"/>
      <c r="B179" s="43" t="s">
        <v>214</v>
      </c>
      <c r="C179" s="11" t="s">
        <v>8</v>
      </c>
      <c r="D179" s="42">
        <v>1</v>
      </c>
      <c r="E179" s="53">
        <v>108</v>
      </c>
      <c r="F179" s="53">
        <v>0.75</v>
      </c>
      <c r="G179" s="52">
        <v>0.125</v>
      </c>
      <c r="H179" s="53">
        <f>PRODUCT(D179:G179)</f>
        <v>10.125</v>
      </c>
    </row>
    <row r="180" spans="1:8" s="2" customFormat="1">
      <c r="A180" s="11"/>
      <c r="B180" s="43" t="s">
        <v>215</v>
      </c>
      <c r="C180" s="11" t="s">
        <v>8</v>
      </c>
      <c r="D180" s="42">
        <v>1</v>
      </c>
      <c r="E180" s="71">
        <v>912</v>
      </c>
      <c r="F180" s="71">
        <v>0.23</v>
      </c>
      <c r="G180" s="71">
        <v>0.4</v>
      </c>
      <c r="H180" s="71">
        <f>PRODUCT(D180:G180)</f>
        <v>83.904000000000011</v>
      </c>
    </row>
    <row r="181" spans="1:8" s="2" customFormat="1">
      <c r="A181" s="11"/>
      <c r="B181" s="43" t="s">
        <v>216</v>
      </c>
      <c r="C181" s="11" t="s">
        <v>8</v>
      </c>
      <c r="D181" s="42">
        <v>1</v>
      </c>
      <c r="E181" s="53">
        <v>108</v>
      </c>
      <c r="F181" s="53">
        <v>0.23</v>
      </c>
      <c r="G181" s="53">
        <v>0.4</v>
      </c>
      <c r="H181" s="53">
        <f>PRODUCT(D181:G181)</f>
        <v>9.9359999999999999</v>
      </c>
    </row>
    <row r="182" spans="1:8" s="2" customFormat="1">
      <c r="A182" s="11"/>
      <c r="B182" s="43" t="s">
        <v>127</v>
      </c>
      <c r="C182" s="11" t="s">
        <v>8</v>
      </c>
      <c r="D182" s="42">
        <v>1</v>
      </c>
      <c r="E182" s="53">
        <v>1020</v>
      </c>
      <c r="F182" s="53">
        <v>0.125</v>
      </c>
      <c r="G182" s="53">
        <v>0.4</v>
      </c>
      <c r="H182" s="53">
        <f>PRODUCT(D182:G182)</f>
        <v>51</v>
      </c>
    </row>
    <row r="183" spans="1:8" s="2" customFormat="1">
      <c r="A183" s="11"/>
      <c r="B183" s="45" t="s">
        <v>81</v>
      </c>
      <c r="C183" s="11" t="s">
        <v>8</v>
      </c>
      <c r="D183" s="42"/>
      <c r="E183" s="53"/>
      <c r="F183" s="53"/>
      <c r="G183" s="53"/>
      <c r="H183" s="46">
        <f>SUM(H178:H182)</f>
        <v>226.215</v>
      </c>
    </row>
    <row r="184" spans="1:8" s="2" customFormat="1">
      <c r="A184" s="11"/>
      <c r="B184" s="20"/>
      <c r="C184" s="11"/>
      <c r="D184" s="53"/>
      <c r="E184" s="53"/>
      <c r="F184" s="53"/>
      <c r="G184" s="53"/>
      <c r="H184" s="53"/>
    </row>
    <row r="185" spans="1:8" s="2" customFormat="1" ht="51">
      <c r="A185" s="11" t="s">
        <v>20</v>
      </c>
      <c r="B185" s="78" t="s">
        <v>257</v>
      </c>
      <c r="C185" s="11"/>
      <c r="D185" s="53"/>
      <c r="E185" s="53"/>
      <c r="F185" s="47" t="s">
        <v>88</v>
      </c>
      <c r="G185" s="53"/>
      <c r="H185" s="53"/>
    </row>
    <row r="186" spans="1:8" s="2" customFormat="1">
      <c r="A186" s="11"/>
      <c r="B186" s="43" t="s">
        <v>128</v>
      </c>
      <c r="C186" s="11" t="s">
        <v>1</v>
      </c>
      <c r="D186" s="42">
        <v>1</v>
      </c>
      <c r="E186" s="53">
        <f>H183</f>
        <v>226.215</v>
      </c>
      <c r="F186" s="53">
        <v>85</v>
      </c>
      <c r="G186" s="53">
        <v>1</v>
      </c>
      <c r="H186" s="53">
        <f>PRODUCT(D186:G186)</f>
        <v>19228.275000000001</v>
      </c>
    </row>
    <row r="187" spans="1:8" s="2" customFormat="1">
      <c r="A187" s="11"/>
      <c r="B187" s="45" t="s">
        <v>81</v>
      </c>
      <c r="C187" s="11" t="s">
        <v>1</v>
      </c>
      <c r="D187" s="42"/>
      <c r="E187" s="53"/>
      <c r="F187" s="53"/>
      <c r="G187" s="53"/>
      <c r="H187" s="46">
        <f>SUM(H186:H186)</f>
        <v>19228.275000000001</v>
      </c>
    </row>
    <row r="188" spans="1:8" s="2" customFormat="1">
      <c r="A188" s="11"/>
      <c r="B188" s="20"/>
      <c r="C188" s="11"/>
      <c r="D188" s="53"/>
      <c r="E188" s="53"/>
      <c r="F188" s="53"/>
      <c r="G188" s="53"/>
      <c r="H188" s="53"/>
    </row>
    <row r="189" spans="1:8" s="2" customFormat="1" ht="102">
      <c r="A189" s="11" t="s">
        <v>21</v>
      </c>
      <c r="B189" s="77" t="s">
        <v>259</v>
      </c>
      <c r="C189" s="11"/>
      <c r="D189" s="53"/>
      <c r="E189" s="53"/>
      <c r="F189" s="53"/>
      <c r="G189" s="53"/>
      <c r="H189" s="53"/>
    </row>
    <row r="190" spans="1:8" s="2" customFormat="1">
      <c r="A190" s="11"/>
      <c r="B190" s="43" t="s">
        <v>131</v>
      </c>
      <c r="C190" s="11" t="s">
        <v>23</v>
      </c>
      <c r="D190" s="42">
        <v>2</v>
      </c>
      <c r="E190" s="53">
        <v>1020</v>
      </c>
      <c r="F190" s="53">
        <v>1</v>
      </c>
      <c r="G190" s="53">
        <v>0.1</v>
      </c>
      <c r="H190" s="53">
        <f>PRODUCT(D190:G190)</f>
        <v>204</v>
      </c>
    </row>
    <row r="191" spans="1:8" s="2" customFormat="1">
      <c r="A191" s="11"/>
      <c r="B191" s="43" t="s">
        <v>129</v>
      </c>
      <c r="C191" s="11" t="s">
        <v>23</v>
      </c>
      <c r="D191" s="42">
        <v>2</v>
      </c>
      <c r="E191" s="53">
        <v>1020</v>
      </c>
      <c r="F191" s="53">
        <v>1</v>
      </c>
      <c r="G191" s="53">
        <v>0.4</v>
      </c>
      <c r="H191" s="53">
        <f>PRODUCT(D191:G191)</f>
        <v>816</v>
      </c>
    </row>
    <row r="192" spans="1:8" s="2" customFormat="1">
      <c r="A192" s="11"/>
      <c r="B192" s="43" t="s">
        <v>130</v>
      </c>
      <c r="C192" s="11" t="s">
        <v>23</v>
      </c>
      <c r="D192" s="42">
        <v>2</v>
      </c>
      <c r="E192" s="53">
        <v>1020</v>
      </c>
      <c r="F192" s="53">
        <v>1</v>
      </c>
      <c r="G192" s="52">
        <v>0.52500000000000002</v>
      </c>
      <c r="H192" s="53">
        <f>PRODUCT(D192:G192)</f>
        <v>1071</v>
      </c>
    </row>
    <row r="193" spans="1:8" s="2" customFormat="1">
      <c r="A193" s="11"/>
      <c r="B193" s="45" t="s">
        <v>81</v>
      </c>
      <c r="C193" s="11" t="s">
        <v>23</v>
      </c>
      <c r="D193" s="42"/>
      <c r="E193" s="53"/>
      <c r="F193" s="53"/>
      <c r="G193" s="53"/>
      <c r="H193" s="46">
        <f>SUM(H190:H192)</f>
        <v>2091</v>
      </c>
    </row>
    <row r="194" spans="1:8" s="2" customFormat="1" ht="25.5">
      <c r="A194" s="7"/>
      <c r="B194" s="21" t="s">
        <v>217</v>
      </c>
      <c r="C194" s="8"/>
      <c r="D194" s="8"/>
      <c r="E194" s="8"/>
      <c r="F194" s="8"/>
      <c r="G194" s="9"/>
      <c r="H194" s="9"/>
    </row>
    <row r="195" spans="1:8" s="2" customFormat="1" ht="51">
      <c r="A195" s="17">
        <v>10</v>
      </c>
      <c r="B195" s="20" t="s">
        <v>38</v>
      </c>
      <c r="C195" s="11"/>
      <c r="D195" s="53"/>
      <c r="E195" s="53"/>
      <c r="F195" s="53"/>
      <c r="G195" s="53"/>
      <c r="H195" s="53"/>
    </row>
    <row r="196" spans="1:8" s="2" customFormat="1" ht="63.75">
      <c r="A196" s="11" t="s">
        <v>13</v>
      </c>
      <c r="B196" s="20" t="s">
        <v>206</v>
      </c>
      <c r="C196" s="11"/>
      <c r="D196" s="53"/>
      <c r="E196" s="53"/>
      <c r="F196" s="53"/>
      <c r="G196" s="53"/>
      <c r="H196" s="53"/>
    </row>
    <row r="197" spans="1:8" s="2" customFormat="1">
      <c r="A197" s="11"/>
      <c r="B197" s="43" t="s">
        <v>114</v>
      </c>
      <c r="C197" s="11" t="s">
        <v>8</v>
      </c>
      <c r="D197" s="42">
        <v>1</v>
      </c>
      <c r="E197" s="53">
        <v>912</v>
      </c>
      <c r="F197" s="53">
        <v>1.05</v>
      </c>
      <c r="G197" s="53">
        <v>1.655</v>
      </c>
      <c r="H197" s="53">
        <f>PRODUCT(D197:G197)</f>
        <v>1584.828</v>
      </c>
    </row>
    <row r="198" spans="1:8" s="2" customFormat="1">
      <c r="A198" s="11"/>
      <c r="B198" s="45" t="s">
        <v>81</v>
      </c>
      <c r="C198" s="11" t="s">
        <v>8</v>
      </c>
      <c r="D198" s="42"/>
      <c r="E198" s="53"/>
      <c r="F198" s="53"/>
      <c r="G198" s="53"/>
      <c r="H198" s="46">
        <f>SUM(H197:H197)</f>
        <v>1584.828</v>
      </c>
    </row>
    <row r="199" spans="1:8" s="2" customFormat="1">
      <c r="A199" s="11"/>
      <c r="B199" s="20"/>
      <c r="C199" s="11"/>
      <c r="D199" s="53"/>
      <c r="E199" s="53"/>
      <c r="F199" s="53"/>
      <c r="G199" s="53"/>
      <c r="H199" s="53"/>
    </row>
    <row r="200" spans="1:8" s="2" customFormat="1" ht="38.25">
      <c r="A200" s="11" t="s">
        <v>15</v>
      </c>
      <c r="B200" s="20" t="s">
        <v>31</v>
      </c>
      <c r="C200" s="11"/>
      <c r="D200" s="53"/>
      <c r="E200" s="53"/>
      <c r="F200" s="53"/>
      <c r="G200" s="53"/>
      <c r="H200" s="53"/>
    </row>
    <row r="201" spans="1:8" s="2" customFormat="1">
      <c r="A201" s="11"/>
      <c r="B201" s="43" t="s">
        <v>115</v>
      </c>
      <c r="C201" s="11" t="s">
        <v>8</v>
      </c>
      <c r="D201" s="42">
        <v>1</v>
      </c>
      <c r="E201" s="53">
        <v>912</v>
      </c>
      <c r="F201" s="53">
        <v>1.05</v>
      </c>
      <c r="G201" s="53">
        <v>0.23</v>
      </c>
      <c r="H201" s="53">
        <f>PRODUCT(D201:G201)</f>
        <v>220.24800000000002</v>
      </c>
    </row>
    <row r="202" spans="1:8" s="2" customFormat="1">
      <c r="A202" s="11"/>
      <c r="B202" s="45" t="s">
        <v>81</v>
      </c>
      <c r="C202" s="11" t="s">
        <v>8</v>
      </c>
      <c r="D202" s="42"/>
      <c r="E202" s="53"/>
      <c r="F202" s="53"/>
      <c r="G202" s="53"/>
      <c r="H202" s="46">
        <f>SUM(H201:H201)</f>
        <v>220.24800000000002</v>
      </c>
    </row>
    <row r="203" spans="1:8" s="2" customFormat="1">
      <c r="A203" s="11"/>
      <c r="B203" s="20"/>
      <c r="C203" s="11"/>
      <c r="D203" s="53"/>
      <c r="E203" s="53"/>
      <c r="F203" s="53"/>
      <c r="G203" s="53"/>
      <c r="H203" s="53"/>
    </row>
    <row r="204" spans="1:8" s="2" customFormat="1" ht="63.75">
      <c r="A204" s="11" t="s">
        <v>16</v>
      </c>
      <c r="B204" s="20" t="s">
        <v>39</v>
      </c>
      <c r="C204" s="11"/>
      <c r="D204" s="53"/>
      <c r="E204" s="53"/>
      <c r="F204" s="53"/>
      <c r="G204" s="53"/>
      <c r="H204" s="53"/>
    </row>
    <row r="205" spans="1:8" s="2" customFormat="1">
      <c r="A205" s="11"/>
      <c r="B205" s="43" t="s">
        <v>116</v>
      </c>
      <c r="C205" s="11" t="s">
        <v>8</v>
      </c>
      <c r="D205" s="42">
        <v>1</v>
      </c>
      <c r="E205" s="53">
        <v>912</v>
      </c>
      <c r="F205" s="53">
        <v>0.75</v>
      </c>
      <c r="G205" s="53">
        <v>0.1</v>
      </c>
      <c r="H205" s="53">
        <f>PRODUCT(D205:G205)</f>
        <v>68.400000000000006</v>
      </c>
    </row>
    <row r="206" spans="1:8" s="2" customFormat="1">
      <c r="A206" s="11"/>
      <c r="B206" s="45" t="s">
        <v>81</v>
      </c>
      <c r="C206" s="11" t="s">
        <v>8</v>
      </c>
      <c r="D206" s="42"/>
      <c r="E206" s="53"/>
      <c r="F206" s="53"/>
      <c r="G206" s="53"/>
      <c r="H206" s="46">
        <f>SUM(H205:H205)</f>
        <v>68.400000000000006</v>
      </c>
    </row>
    <row r="207" spans="1:8" s="2" customFormat="1">
      <c r="A207" s="11"/>
      <c r="B207" s="20"/>
      <c r="C207" s="11"/>
      <c r="D207" s="53"/>
      <c r="E207" s="53"/>
      <c r="F207" s="53"/>
      <c r="G207" s="53"/>
      <c r="H207" s="53"/>
    </row>
    <row r="208" spans="1:8" s="2" customFormat="1" ht="102">
      <c r="A208" s="11" t="s">
        <v>18</v>
      </c>
      <c r="B208" s="77" t="s">
        <v>259</v>
      </c>
      <c r="C208" s="11"/>
      <c r="D208" s="53"/>
      <c r="E208" s="53"/>
      <c r="F208" s="53"/>
      <c r="G208" s="53"/>
      <c r="H208" s="53"/>
    </row>
    <row r="209" spans="1:8" s="2" customFormat="1">
      <c r="A209" s="48"/>
      <c r="B209" s="43" t="s">
        <v>117</v>
      </c>
      <c r="C209" s="11" t="s">
        <v>23</v>
      </c>
      <c r="D209" s="42">
        <v>2</v>
      </c>
      <c r="E209" s="53">
        <v>912</v>
      </c>
      <c r="F209" s="53">
        <v>1</v>
      </c>
      <c r="G209" s="53">
        <v>0.1</v>
      </c>
      <c r="H209" s="53">
        <f>PRODUCT(D209:G209)</f>
        <v>182.4</v>
      </c>
    </row>
    <row r="210" spans="1:8" s="2" customFormat="1">
      <c r="A210" s="48"/>
      <c r="B210" s="43" t="s">
        <v>118</v>
      </c>
      <c r="C210" s="11" t="s">
        <v>23</v>
      </c>
      <c r="D210" s="42">
        <v>2</v>
      </c>
      <c r="E210" s="53">
        <v>1</v>
      </c>
      <c r="F210" s="53">
        <v>0.75</v>
      </c>
      <c r="G210" s="53">
        <v>0.1</v>
      </c>
      <c r="H210" s="53">
        <f>PRODUCT(D210:G210)</f>
        <v>0.15000000000000002</v>
      </c>
    </row>
    <row r="211" spans="1:8" s="2" customFormat="1">
      <c r="A211" s="11"/>
      <c r="B211" s="45" t="s">
        <v>81</v>
      </c>
      <c r="C211" s="11" t="s">
        <v>23</v>
      </c>
      <c r="D211" s="42"/>
      <c r="E211" s="53"/>
      <c r="F211" s="53"/>
      <c r="G211" s="53"/>
      <c r="H211" s="46">
        <f>SUM(H208:H210)</f>
        <v>182.55</v>
      </c>
    </row>
    <row r="212" spans="1:8" s="2" customFormat="1">
      <c r="A212" s="11"/>
      <c r="B212" s="20"/>
      <c r="C212" s="11"/>
      <c r="D212" s="53"/>
      <c r="E212" s="53"/>
      <c r="F212" s="53"/>
      <c r="G212" s="53"/>
      <c r="H212" s="53"/>
    </row>
    <row r="213" spans="1:8" s="2" customFormat="1" ht="51">
      <c r="A213" s="17" t="s">
        <v>20</v>
      </c>
      <c r="B213" s="20" t="s">
        <v>40</v>
      </c>
      <c r="C213" s="17"/>
      <c r="D213" s="18"/>
      <c r="E213" s="53"/>
      <c r="F213" s="53"/>
      <c r="G213" s="18"/>
      <c r="H213" s="53"/>
    </row>
    <row r="214" spans="1:8" s="2" customFormat="1">
      <c r="A214" s="11"/>
      <c r="B214" s="43" t="s">
        <v>119</v>
      </c>
      <c r="C214" s="11" t="s">
        <v>8</v>
      </c>
      <c r="D214" s="42">
        <v>1</v>
      </c>
      <c r="E214" s="53">
        <v>912</v>
      </c>
      <c r="F214" s="53">
        <v>0.45</v>
      </c>
      <c r="G214" s="53">
        <v>0.23</v>
      </c>
      <c r="H214" s="53">
        <f>PRODUCT(D214:G214)</f>
        <v>94.39200000000001</v>
      </c>
    </row>
    <row r="215" spans="1:8" s="2" customFormat="1">
      <c r="A215" s="11"/>
      <c r="B215" s="43" t="s">
        <v>120</v>
      </c>
      <c r="C215" s="11" t="s">
        <v>8</v>
      </c>
      <c r="D215" s="42">
        <v>1</v>
      </c>
      <c r="E215" s="53">
        <v>912</v>
      </c>
      <c r="F215" s="53">
        <v>0.35</v>
      </c>
      <c r="G215" s="53">
        <v>0.24</v>
      </c>
      <c r="H215" s="53">
        <f t="shared" ref="H215:H216" si="1">PRODUCT(D215:G215)</f>
        <v>76.60799999999999</v>
      </c>
    </row>
    <row r="216" spans="1:8" s="2" customFormat="1">
      <c r="A216" s="11"/>
      <c r="B216" s="43" t="s">
        <v>121</v>
      </c>
      <c r="C216" s="11" t="s">
        <v>8</v>
      </c>
      <c r="D216" s="42">
        <v>1</v>
      </c>
      <c r="E216" s="53">
        <v>912</v>
      </c>
      <c r="F216" s="53">
        <v>0.23</v>
      </c>
      <c r="G216" s="53">
        <v>0.33</v>
      </c>
      <c r="H216" s="53">
        <f t="shared" si="1"/>
        <v>69.220800000000011</v>
      </c>
    </row>
    <row r="217" spans="1:8" s="2" customFormat="1">
      <c r="A217" s="11"/>
      <c r="B217" s="45" t="s">
        <v>81</v>
      </c>
      <c r="C217" s="11" t="s">
        <v>8</v>
      </c>
      <c r="D217" s="42"/>
      <c r="E217" s="53"/>
      <c r="F217" s="53"/>
      <c r="G217" s="53"/>
      <c r="H217" s="46">
        <f>SUM(H214:H216)</f>
        <v>240.2208</v>
      </c>
    </row>
    <row r="218" spans="1:8" s="2" customFormat="1">
      <c r="A218" s="17"/>
      <c r="B218" s="20"/>
      <c r="C218" s="17"/>
      <c r="D218" s="18"/>
      <c r="E218" s="53"/>
      <c r="F218" s="53"/>
      <c r="G218" s="18"/>
      <c r="H218" s="53"/>
    </row>
    <row r="219" spans="1:8" s="2" customFormat="1" ht="127.5">
      <c r="A219" s="17" t="s">
        <v>21</v>
      </c>
      <c r="B219" s="20" t="s">
        <v>221</v>
      </c>
      <c r="C219" s="11"/>
      <c r="D219" s="53"/>
      <c r="E219" s="53"/>
      <c r="F219" s="53"/>
      <c r="G219" s="53"/>
      <c r="H219" s="53"/>
    </row>
    <row r="220" spans="1:8" s="2" customFormat="1">
      <c r="A220" s="48"/>
      <c r="B220" s="43" t="s">
        <v>218</v>
      </c>
      <c r="C220" s="11" t="s">
        <v>23</v>
      </c>
      <c r="D220" s="42">
        <v>2</v>
      </c>
      <c r="E220" s="53">
        <v>912</v>
      </c>
      <c r="F220" s="53">
        <v>1</v>
      </c>
      <c r="G220" s="53">
        <v>0.33</v>
      </c>
      <c r="H220" s="53">
        <f t="shared" ref="H220:H225" si="2">PRODUCT(D220:G220)</f>
        <v>601.92000000000007</v>
      </c>
    </row>
    <row r="221" spans="1:8" s="2" customFormat="1">
      <c r="A221" s="48"/>
      <c r="B221" s="43" t="s">
        <v>219</v>
      </c>
      <c r="C221" s="11" t="s">
        <v>23</v>
      </c>
      <c r="D221" s="42">
        <v>2</v>
      </c>
      <c r="E221" s="53">
        <v>912</v>
      </c>
      <c r="F221" s="53">
        <v>1</v>
      </c>
      <c r="G221" s="53">
        <v>0.24</v>
      </c>
      <c r="H221" s="53">
        <f t="shared" si="2"/>
        <v>437.76</v>
      </c>
    </row>
    <row r="222" spans="1:8" s="2" customFormat="1">
      <c r="A222" s="48"/>
      <c r="B222" s="43" t="s">
        <v>220</v>
      </c>
      <c r="C222" s="11" t="s">
        <v>23</v>
      </c>
      <c r="D222" s="42">
        <v>2</v>
      </c>
      <c r="E222" s="71">
        <v>912</v>
      </c>
      <c r="F222" s="71">
        <v>1</v>
      </c>
      <c r="G222" s="71">
        <v>0.23</v>
      </c>
      <c r="H222" s="71">
        <f t="shared" si="2"/>
        <v>419.52000000000004</v>
      </c>
    </row>
    <row r="223" spans="1:8" s="2" customFormat="1">
      <c r="A223" s="48"/>
      <c r="B223" s="43" t="s">
        <v>122</v>
      </c>
      <c r="C223" s="11" t="s">
        <v>23</v>
      </c>
      <c r="D223" s="42">
        <v>2</v>
      </c>
      <c r="E223" s="53">
        <v>912</v>
      </c>
      <c r="F223" s="53">
        <v>1</v>
      </c>
      <c r="G223" s="53">
        <v>0.52500000000000002</v>
      </c>
      <c r="H223" s="53">
        <f t="shared" si="2"/>
        <v>957.6</v>
      </c>
    </row>
    <row r="224" spans="1:8" s="2" customFormat="1">
      <c r="A224" s="48"/>
      <c r="B224" s="43" t="s">
        <v>123</v>
      </c>
      <c r="C224" s="11" t="s">
        <v>23</v>
      </c>
      <c r="D224" s="42">
        <v>2</v>
      </c>
      <c r="E224" s="53">
        <v>912</v>
      </c>
      <c r="F224" s="53">
        <v>1</v>
      </c>
      <c r="G224" s="53">
        <v>0.4</v>
      </c>
      <c r="H224" s="53">
        <f t="shared" si="2"/>
        <v>729.6</v>
      </c>
    </row>
    <row r="225" spans="1:8" s="2" customFormat="1">
      <c r="A225" s="48"/>
      <c r="B225" s="43" t="s">
        <v>124</v>
      </c>
      <c r="C225" s="11" t="s">
        <v>23</v>
      </c>
      <c r="D225" s="42">
        <v>1</v>
      </c>
      <c r="E225" s="53">
        <v>912</v>
      </c>
      <c r="F225" s="53">
        <v>1</v>
      </c>
      <c r="G225" s="53">
        <f>0.23+0.5+0.125</f>
        <v>0.85499999999999998</v>
      </c>
      <c r="H225" s="53">
        <f t="shared" si="2"/>
        <v>779.76</v>
      </c>
    </row>
    <row r="226" spans="1:8" s="2" customFormat="1">
      <c r="A226" s="11"/>
      <c r="B226" s="45" t="s">
        <v>81</v>
      </c>
      <c r="C226" s="11" t="s">
        <v>23</v>
      </c>
      <c r="D226" s="42"/>
      <c r="E226" s="53"/>
      <c r="F226" s="53"/>
      <c r="G226" s="53"/>
      <c r="H226" s="46">
        <f>SUM(H220:H225)</f>
        <v>3926.16</v>
      </c>
    </row>
    <row r="227" spans="1:8" s="2" customFormat="1">
      <c r="A227" s="17"/>
      <c r="B227" s="20"/>
      <c r="C227" s="11"/>
      <c r="D227" s="53"/>
      <c r="E227" s="53"/>
      <c r="F227" s="53"/>
      <c r="G227" s="53"/>
      <c r="H227" s="53"/>
    </row>
    <row r="228" spans="1:8" s="2" customFormat="1" ht="25.5">
      <c r="A228" s="7"/>
      <c r="B228" s="21" t="s">
        <v>222</v>
      </c>
      <c r="C228" s="8"/>
      <c r="D228" s="8"/>
      <c r="E228" s="8"/>
      <c r="F228" s="8"/>
      <c r="G228" s="9"/>
      <c r="H228" s="9"/>
    </row>
    <row r="229" spans="1:8" s="2" customFormat="1" ht="63.75">
      <c r="A229" s="17">
        <v>11</v>
      </c>
      <c r="B229" s="20" t="s">
        <v>45</v>
      </c>
      <c r="C229" s="17"/>
      <c r="D229" s="18"/>
      <c r="E229" s="18"/>
      <c r="F229" s="18"/>
      <c r="G229" s="18"/>
      <c r="H229" s="18"/>
    </row>
    <row r="230" spans="1:8" s="2" customFormat="1" ht="63.75">
      <c r="A230" s="17" t="s">
        <v>13</v>
      </c>
      <c r="B230" s="20" t="s">
        <v>206</v>
      </c>
      <c r="C230" s="17"/>
      <c r="D230" s="18"/>
      <c r="E230" s="53"/>
      <c r="F230" s="53"/>
      <c r="G230" s="18"/>
      <c r="H230" s="53"/>
    </row>
    <row r="231" spans="1:8" s="2" customFormat="1">
      <c r="A231" s="11"/>
      <c r="B231" s="43" t="s">
        <v>223</v>
      </c>
      <c r="C231" s="11" t="s">
        <v>8</v>
      </c>
      <c r="D231" s="42">
        <v>4</v>
      </c>
      <c r="E231" s="53">
        <v>7.9</v>
      </c>
      <c r="F231" s="53">
        <v>3.9</v>
      </c>
      <c r="G231" s="53">
        <v>2.67</v>
      </c>
      <c r="H231" s="53">
        <f>PRODUCT(D231:G231)</f>
        <v>329.05080000000004</v>
      </c>
    </row>
    <row r="232" spans="1:8" s="2" customFormat="1">
      <c r="A232" s="11"/>
      <c r="B232" s="45" t="s">
        <v>81</v>
      </c>
      <c r="C232" s="11" t="s">
        <v>8</v>
      </c>
      <c r="D232" s="42"/>
      <c r="E232" s="53"/>
      <c r="F232" s="53"/>
      <c r="G232" s="53"/>
      <c r="H232" s="46">
        <f>SUM(H231:H231)</f>
        <v>329.05080000000004</v>
      </c>
    </row>
    <row r="233" spans="1:8" s="2" customFormat="1">
      <c r="A233" s="17"/>
      <c r="B233" s="20"/>
      <c r="C233" s="17"/>
      <c r="D233" s="18"/>
      <c r="E233" s="53"/>
      <c r="F233" s="53"/>
      <c r="G233" s="18"/>
      <c r="H233" s="53"/>
    </row>
    <row r="234" spans="1:8" s="2" customFormat="1">
      <c r="A234" s="17" t="s">
        <v>15</v>
      </c>
      <c r="B234" s="20" t="s">
        <v>46</v>
      </c>
      <c r="C234" s="17"/>
      <c r="D234" s="18"/>
      <c r="E234" s="53"/>
      <c r="F234" s="53"/>
      <c r="G234" s="18"/>
      <c r="H234" s="53"/>
    </row>
    <row r="235" spans="1:8" s="2" customFormat="1">
      <c r="A235" s="11"/>
      <c r="B235" s="43" t="s">
        <v>224</v>
      </c>
      <c r="C235" s="11" t="s">
        <v>8</v>
      </c>
      <c r="D235" s="42">
        <v>4</v>
      </c>
      <c r="E235" s="53">
        <v>7.9</v>
      </c>
      <c r="F235" s="53">
        <v>3.9</v>
      </c>
      <c r="G235" s="53">
        <v>0.3</v>
      </c>
      <c r="H235" s="53">
        <f>PRODUCT(D235:G235)</f>
        <v>36.972000000000001</v>
      </c>
    </row>
    <row r="236" spans="1:8" s="2" customFormat="1">
      <c r="A236" s="11"/>
      <c r="B236" s="45" t="s">
        <v>81</v>
      </c>
      <c r="C236" s="11" t="s">
        <v>8</v>
      </c>
      <c r="D236" s="42"/>
      <c r="E236" s="53"/>
      <c r="F236" s="53"/>
      <c r="G236" s="53"/>
      <c r="H236" s="46">
        <f>SUM(H235:H235)</f>
        <v>36.972000000000001</v>
      </c>
    </row>
    <row r="237" spans="1:8" s="2" customFormat="1">
      <c r="A237" s="17"/>
      <c r="B237" s="20"/>
      <c r="C237" s="17"/>
      <c r="D237" s="18"/>
      <c r="E237" s="53"/>
      <c r="F237" s="53"/>
      <c r="G237" s="18"/>
      <c r="H237" s="53"/>
    </row>
    <row r="238" spans="1:8" s="2" customFormat="1" ht="63.75">
      <c r="A238" s="17" t="s">
        <v>16</v>
      </c>
      <c r="B238" s="20" t="s">
        <v>39</v>
      </c>
      <c r="C238" s="17"/>
      <c r="D238" s="18"/>
      <c r="E238" s="53"/>
      <c r="F238" s="53"/>
      <c r="G238" s="18"/>
      <c r="H238" s="53"/>
    </row>
    <row r="239" spans="1:8" s="2" customFormat="1">
      <c r="A239" s="11"/>
      <c r="B239" s="43" t="s">
        <v>225</v>
      </c>
      <c r="C239" s="11" t="s">
        <v>8</v>
      </c>
      <c r="D239" s="42">
        <v>4</v>
      </c>
      <c r="E239" s="53">
        <v>7.3</v>
      </c>
      <c r="F239" s="53">
        <v>3.3</v>
      </c>
      <c r="G239" s="53">
        <v>0.15</v>
      </c>
      <c r="H239" s="53">
        <f>PRODUCT(D239:G239)</f>
        <v>14.453999999999999</v>
      </c>
    </row>
    <row r="240" spans="1:8" s="2" customFormat="1">
      <c r="A240" s="11"/>
      <c r="B240" s="45" t="s">
        <v>81</v>
      </c>
      <c r="C240" s="11" t="s">
        <v>8</v>
      </c>
      <c r="D240" s="42"/>
      <c r="E240" s="53"/>
      <c r="F240" s="53"/>
      <c r="G240" s="53"/>
      <c r="H240" s="46">
        <f>SUM(H239:H239)</f>
        <v>14.453999999999999</v>
      </c>
    </row>
    <row r="241" spans="1:8" s="2" customFormat="1">
      <c r="A241" s="17"/>
      <c r="B241" s="20"/>
      <c r="C241" s="17"/>
      <c r="D241" s="18"/>
      <c r="E241" s="53"/>
      <c r="F241" s="53"/>
      <c r="G241" s="18"/>
      <c r="H241" s="53"/>
    </row>
    <row r="242" spans="1:8" s="2" customFormat="1" ht="63.75">
      <c r="A242" s="17" t="s">
        <v>18</v>
      </c>
      <c r="B242" s="20" t="s">
        <v>48</v>
      </c>
      <c r="C242" s="17"/>
      <c r="D242" s="18"/>
      <c r="E242" s="53"/>
      <c r="F242" s="53"/>
      <c r="G242" s="18"/>
      <c r="H242" s="53"/>
    </row>
    <row r="243" spans="1:8" s="2" customFormat="1">
      <c r="A243" s="11"/>
      <c r="B243" s="43" t="s">
        <v>226</v>
      </c>
      <c r="C243" s="11" t="s">
        <v>8</v>
      </c>
      <c r="D243" s="42">
        <v>4</v>
      </c>
      <c r="E243" s="53">
        <v>7</v>
      </c>
      <c r="F243" s="53">
        <v>3</v>
      </c>
      <c r="G243" s="53">
        <v>0.3</v>
      </c>
      <c r="H243" s="53">
        <f>PRODUCT(D243:G243)</f>
        <v>25.2</v>
      </c>
    </row>
    <row r="244" spans="1:8" s="2" customFormat="1">
      <c r="A244" s="11"/>
      <c r="B244" s="43" t="s">
        <v>227</v>
      </c>
      <c r="C244" s="11" t="s">
        <v>8</v>
      </c>
      <c r="D244" s="42">
        <v>8</v>
      </c>
      <c r="E244" s="53">
        <v>6</v>
      </c>
      <c r="F244" s="53">
        <v>0.2</v>
      </c>
      <c r="G244" s="53">
        <v>2.665</v>
      </c>
      <c r="H244" s="53">
        <f>PRODUCT(D244:G244)</f>
        <v>25.584000000000003</v>
      </c>
    </row>
    <row r="245" spans="1:8" s="2" customFormat="1">
      <c r="A245" s="11"/>
      <c r="B245" s="43" t="s">
        <v>228</v>
      </c>
      <c r="C245" s="11" t="s">
        <v>8</v>
      </c>
      <c r="D245" s="42">
        <v>8</v>
      </c>
      <c r="E245" s="53">
        <v>2</v>
      </c>
      <c r="F245" s="53">
        <v>0.2</v>
      </c>
      <c r="G245" s="53">
        <v>2.665</v>
      </c>
      <c r="H245" s="53">
        <f>PRODUCT(D245:G245)</f>
        <v>8.5280000000000005</v>
      </c>
    </row>
    <row r="246" spans="1:8" s="2" customFormat="1">
      <c r="A246" s="11"/>
      <c r="B246" s="43" t="s">
        <v>229</v>
      </c>
      <c r="C246" s="11" t="s">
        <v>8</v>
      </c>
      <c r="D246" s="42">
        <v>4</v>
      </c>
      <c r="E246" s="53">
        <v>6</v>
      </c>
      <c r="F246" s="53">
        <v>2</v>
      </c>
      <c r="G246" s="53">
        <v>0.1</v>
      </c>
      <c r="H246" s="53">
        <f>PRODUCT(D246:G246)</f>
        <v>4.8000000000000007</v>
      </c>
    </row>
    <row r="247" spans="1:8" s="2" customFormat="1">
      <c r="A247" s="11"/>
      <c r="B247" s="43" t="s">
        <v>230</v>
      </c>
      <c r="C247" s="11" t="s">
        <v>8</v>
      </c>
      <c r="D247" s="42">
        <v>4</v>
      </c>
      <c r="E247" s="53">
        <v>2</v>
      </c>
      <c r="F247" s="53">
        <v>2</v>
      </c>
      <c r="G247" s="53">
        <v>0.1</v>
      </c>
      <c r="H247" s="53">
        <f>-PRODUCT(D247:G247)</f>
        <v>-1.6</v>
      </c>
    </row>
    <row r="248" spans="1:8" s="2" customFormat="1">
      <c r="A248" s="11"/>
      <c r="B248" s="45" t="s">
        <v>81</v>
      </c>
      <c r="C248" s="11" t="s">
        <v>8</v>
      </c>
      <c r="D248" s="42"/>
      <c r="E248" s="53"/>
      <c r="F248" s="53"/>
      <c r="G248" s="53"/>
      <c r="H248" s="46">
        <f>SUM(H243:H247)</f>
        <v>62.512000000000008</v>
      </c>
    </row>
    <row r="249" spans="1:8" s="2" customFormat="1">
      <c r="A249" s="17"/>
      <c r="B249" s="20"/>
      <c r="C249" s="17"/>
      <c r="D249" s="18"/>
      <c r="E249" s="53"/>
      <c r="F249" s="53"/>
      <c r="G249" s="18"/>
      <c r="H249" s="53"/>
    </row>
    <row r="250" spans="1:8" s="2" customFormat="1" ht="51">
      <c r="A250" s="17" t="s">
        <v>20</v>
      </c>
      <c r="B250" s="78" t="s">
        <v>257</v>
      </c>
      <c r="C250" s="17"/>
      <c r="D250" s="18"/>
      <c r="E250" s="53"/>
      <c r="F250" s="47" t="s">
        <v>88</v>
      </c>
      <c r="G250" s="18"/>
      <c r="H250" s="53"/>
    </row>
    <row r="251" spans="1:8" s="2" customFormat="1">
      <c r="A251" s="11"/>
      <c r="B251" s="43" t="s">
        <v>128</v>
      </c>
      <c r="C251" s="11" t="s">
        <v>1</v>
      </c>
      <c r="D251" s="42">
        <v>1</v>
      </c>
      <c r="E251" s="53">
        <f>H248</f>
        <v>62.512000000000008</v>
      </c>
      <c r="F251" s="53">
        <v>90</v>
      </c>
      <c r="G251" s="53">
        <v>1</v>
      </c>
      <c r="H251" s="53">
        <f>PRODUCT(D251:G251)</f>
        <v>5626.0800000000008</v>
      </c>
    </row>
    <row r="252" spans="1:8" s="2" customFormat="1">
      <c r="A252" s="11"/>
      <c r="B252" s="45" t="s">
        <v>81</v>
      </c>
      <c r="C252" s="11" t="s">
        <v>1</v>
      </c>
      <c r="D252" s="42"/>
      <c r="E252" s="53"/>
      <c r="F252" s="53"/>
      <c r="G252" s="53"/>
      <c r="H252" s="46">
        <f>SUM(H251:H251)</f>
        <v>5626.0800000000008</v>
      </c>
    </row>
    <row r="253" spans="1:8" s="2" customFormat="1">
      <c r="A253" s="17"/>
      <c r="B253" s="20"/>
      <c r="C253" s="17"/>
      <c r="D253" s="18"/>
      <c r="E253" s="53"/>
      <c r="F253" s="53"/>
      <c r="G253" s="18"/>
      <c r="H253" s="53"/>
    </row>
    <row r="254" spans="1:8" s="2" customFormat="1" ht="102">
      <c r="A254" s="17" t="s">
        <v>21</v>
      </c>
      <c r="B254" s="77" t="s">
        <v>259</v>
      </c>
      <c r="C254" s="17"/>
      <c r="D254" s="18"/>
      <c r="E254" s="53"/>
      <c r="F254" s="53"/>
      <c r="G254" s="18"/>
      <c r="H254" s="53"/>
    </row>
    <row r="255" spans="1:8" s="2" customFormat="1">
      <c r="A255" s="48"/>
      <c r="B255" s="43" t="s">
        <v>231</v>
      </c>
      <c r="C255" s="11" t="s">
        <v>23</v>
      </c>
      <c r="D255" s="42">
        <v>8</v>
      </c>
      <c r="E255" s="53">
        <v>7.3</v>
      </c>
      <c r="F255" s="53">
        <v>1</v>
      </c>
      <c r="G255" s="53">
        <v>0.15</v>
      </c>
      <c r="H255" s="53">
        <f t="shared" ref="H255:H263" si="3">PRODUCT(D255:G255)</f>
        <v>8.76</v>
      </c>
    </row>
    <row r="256" spans="1:8" s="2" customFormat="1">
      <c r="A256" s="48"/>
      <c r="B256" s="43" t="s">
        <v>231</v>
      </c>
      <c r="C256" s="11" t="s">
        <v>23</v>
      </c>
      <c r="D256" s="42">
        <v>8</v>
      </c>
      <c r="E256" s="53">
        <v>3.3</v>
      </c>
      <c r="F256" s="53">
        <v>1</v>
      </c>
      <c r="G256" s="53">
        <v>0.15</v>
      </c>
      <c r="H256" s="53">
        <f t="shared" si="3"/>
        <v>3.9599999999999995</v>
      </c>
    </row>
    <row r="257" spans="1:8" s="2" customFormat="1">
      <c r="A257" s="48"/>
      <c r="B257" s="43" t="s">
        <v>232</v>
      </c>
      <c r="C257" s="11" t="s">
        <v>23</v>
      </c>
      <c r="D257" s="42">
        <v>8</v>
      </c>
      <c r="E257" s="53">
        <v>7</v>
      </c>
      <c r="F257" s="53">
        <v>1</v>
      </c>
      <c r="G257" s="53">
        <v>0.3</v>
      </c>
      <c r="H257" s="53">
        <f t="shared" si="3"/>
        <v>16.8</v>
      </c>
    </row>
    <row r="258" spans="1:8" s="2" customFormat="1">
      <c r="A258" s="48"/>
      <c r="B258" s="43" t="s">
        <v>232</v>
      </c>
      <c r="C258" s="11" t="s">
        <v>23</v>
      </c>
      <c r="D258" s="42">
        <v>8</v>
      </c>
      <c r="E258" s="53">
        <v>3</v>
      </c>
      <c r="F258" s="53">
        <v>1</v>
      </c>
      <c r="G258" s="53">
        <v>0.3</v>
      </c>
      <c r="H258" s="53">
        <f t="shared" si="3"/>
        <v>7.1999999999999993</v>
      </c>
    </row>
    <row r="259" spans="1:8" s="2" customFormat="1">
      <c r="A259" s="48"/>
      <c r="B259" s="43" t="s">
        <v>233</v>
      </c>
      <c r="C259" s="11" t="s">
        <v>23</v>
      </c>
      <c r="D259" s="42">
        <v>8</v>
      </c>
      <c r="E259" s="53">
        <v>6.4</v>
      </c>
      <c r="F259" s="53">
        <v>1</v>
      </c>
      <c r="G259" s="53">
        <v>2.665</v>
      </c>
      <c r="H259" s="53">
        <f t="shared" si="3"/>
        <v>136.44800000000001</v>
      </c>
    </row>
    <row r="260" spans="1:8" s="2" customFormat="1">
      <c r="A260" s="48"/>
      <c r="B260" s="43" t="s">
        <v>234</v>
      </c>
      <c r="C260" s="11" t="s">
        <v>23</v>
      </c>
      <c r="D260" s="42">
        <v>8</v>
      </c>
      <c r="E260" s="53">
        <v>6</v>
      </c>
      <c r="F260" s="53">
        <v>1</v>
      </c>
      <c r="G260" s="53">
        <v>2.5649999999999999</v>
      </c>
      <c r="H260" s="53">
        <f t="shared" si="3"/>
        <v>123.12</v>
      </c>
    </row>
    <row r="261" spans="1:8" s="2" customFormat="1">
      <c r="A261" s="48"/>
      <c r="B261" s="43" t="s">
        <v>235</v>
      </c>
      <c r="C261" s="11" t="s">
        <v>23</v>
      </c>
      <c r="D261" s="42">
        <v>8</v>
      </c>
      <c r="E261" s="53">
        <v>2.4</v>
      </c>
      <c r="F261" s="53">
        <v>1</v>
      </c>
      <c r="G261" s="53">
        <v>2.665</v>
      </c>
      <c r="H261" s="53">
        <f t="shared" si="3"/>
        <v>51.167999999999999</v>
      </c>
    </row>
    <row r="262" spans="1:8" s="2" customFormat="1">
      <c r="A262" s="48"/>
      <c r="B262" s="43" t="s">
        <v>236</v>
      </c>
      <c r="C262" s="11" t="s">
        <v>23</v>
      </c>
      <c r="D262" s="42">
        <v>8</v>
      </c>
      <c r="E262" s="53">
        <v>2</v>
      </c>
      <c r="F262" s="53">
        <v>1</v>
      </c>
      <c r="G262" s="53">
        <v>2.5649999999999999</v>
      </c>
      <c r="H262" s="53">
        <f t="shared" si="3"/>
        <v>41.04</v>
      </c>
    </row>
    <row r="263" spans="1:8" s="2" customFormat="1">
      <c r="A263" s="48"/>
      <c r="B263" s="43" t="s">
        <v>237</v>
      </c>
      <c r="C263" s="11" t="s">
        <v>23</v>
      </c>
      <c r="D263" s="42">
        <v>8</v>
      </c>
      <c r="E263" s="53">
        <v>6</v>
      </c>
      <c r="F263" s="53">
        <v>2</v>
      </c>
      <c r="G263" s="53">
        <v>1</v>
      </c>
      <c r="H263" s="53">
        <f t="shared" si="3"/>
        <v>96</v>
      </c>
    </row>
    <row r="264" spans="1:8" s="2" customFormat="1">
      <c r="A264" s="48"/>
      <c r="B264" s="43" t="s">
        <v>238</v>
      </c>
      <c r="C264" s="11" t="s">
        <v>23</v>
      </c>
      <c r="D264" s="42">
        <v>4</v>
      </c>
      <c r="E264" s="53">
        <v>2</v>
      </c>
      <c r="F264" s="53">
        <v>2</v>
      </c>
      <c r="G264" s="53">
        <v>1</v>
      </c>
      <c r="H264" s="53">
        <f>-PRODUCT(D264:G264)</f>
        <v>-16</v>
      </c>
    </row>
    <row r="265" spans="1:8" s="2" customFormat="1">
      <c r="A265" s="11"/>
      <c r="B265" s="45" t="s">
        <v>81</v>
      </c>
      <c r="C265" s="11" t="s">
        <v>23</v>
      </c>
      <c r="D265" s="42"/>
      <c r="E265" s="53"/>
      <c r="F265" s="53"/>
      <c r="G265" s="53"/>
      <c r="H265" s="46">
        <f>SUM(H255:H264)</f>
        <v>468.49600000000004</v>
      </c>
    </row>
    <row r="266" spans="1:8" s="2" customFormat="1">
      <c r="A266" s="17"/>
      <c r="B266" s="20"/>
      <c r="C266" s="17"/>
      <c r="D266" s="18"/>
      <c r="E266" s="53"/>
      <c r="F266" s="53"/>
      <c r="G266" s="18"/>
      <c r="H266" s="53"/>
    </row>
    <row r="267" spans="1:8" s="2" customFormat="1" ht="76.5">
      <c r="A267" s="7"/>
      <c r="B267" s="21" t="s">
        <v>240</v>
      </c>
      <c r="C267" s="8"/>
      <c r="D267" s="8"/>
      <c r="E267" s="8"/>
      <c r="F267" s="8"/>
      <c r="G267" s="9"/>
      <c r="H267" s="9"/>
    </row>
    <row r="268" spans="1:8" s="2" customFormat="1" ht="279.75" customHeight="1">
      <c r="A268" s="11">
        <v>12</v>
      </c>
      <c r="B268" s="20" t="s">
        <v>267</v>
      </c>
      <c r="C268" s="11"/>
      <c r="D268" s="53"/>
      <c r="E268" s="53"/>
      <c r="F268" s="53"/>
      <c r="G268" s="53"/>
      <c r="H268" s="53"/>
    </row>
    <row r="269" spans="1:8" s="2" customFormat="1" ht="38.25">
      <c r="A269" s="11" t="s">
        <v>13</v>
      </c>
      <c r="B269" s="20" t="s">
        <v>165</v>
      </c>
      <c r="C269" s="11"/>
      <c r="D269" s="53"/>
      <c r="E269" s="53"/>
      <c r="F269" s="53"/>
      <c r="G269" s="53"/>
      <c r="H269" s="53"/>
    </row>
    <row r="270" spans="1:8" s="2" customFormat="1">
      <c r="A270" s="11"/>
      <c r="B270" s="43" t="s">
        <v>132</v>
      </c>
      <c r="C270" s="11" t="s">
        <v>51</v>
      </c>
      <c r="D270" s="42">
        <v>1</v>
      </c>
      <c r="E270" s="53">
        <v>1768</v>
      </c>
      <c r="F270" s="53">
        <v>1</v>
      </c>
      <c r="G270" s="53">
        <v>1</v>
      </c>
      <c r="H270" s="53">
        <f>PRODUCT(D270:G270)</f>
        <v>1768</v>
      </c>
    </row>
    <row r="271" spans="1:8" s="2" customFormat="1">
      <c r="A271" s="11"/>
      <c r="B271" s="45" t="s">
        <v>81</v>
      </c>
      <c r="C271" s="11" t="s">
        <v>51</v>
      </c>
      <c r="D271" s="42"/>
      <c r="E271" s="53"/>
      <c r="F271" s="53"/>
      <c r="G271" s="53"/>
      <c r="H271" s="46">
        <f>SUM(H270:H270)</f>
        <v>1768</v>
      </c>
    </row>
    <row r="272" spans="1:8" s="2" customFormat="1">
      <c r="A272" s="11"/>
      <c r="B272" s="20"/>
      <c r="C272" s="11"/>
      <c r="D272" s="53"/>
      <c r="E272" s="53"/>
      <c r="F272" s="53"/>
      <c r="G272" s="53"/>
      <c r="H272" s="53"/>
    </row>
    <row r="273" spans="1:9" s="2" customFormat="1" ht="51">
      <c r="A273" s="11" t="s">
        <v>15</v>
      </c>
      <c r="B273" s="20" t="s">
        <v>166</v>
      </c>
      <c r="C273" s="11"/>
      <c r="D273" s="53"/>
      <c r="E273" s="53"/>
      <c r="F273" s="53"/>
      <c r="G273" s="53"/>
      <c r="H273" s="53"/>
    </row>
    <row r="274" spans="1:9" s="2" customFormat="1">
      <c r="A274" s="11"/>
      <c r="B274" s="43" t="s">
        <v>133</v>
      </c>
      <c r="C274" s="11" t="s">
        <v>51</v>
      </c>
      <c r="D274" s="42">
        <v>1</v>
      </c>
      <c r="E274" s="53">
        <v>332</v>
      </c>
      <c r="F274" s="53">
        <v>1</v>
      </c>
      <c r="G274" s="53">
        <v>1</v>
      </c>
      <c r="H274" s="53">
        <f>PRODUCT(D274:G274)</f>
        <v>332</v>
      </c>
    </row>
    <row r="275" spans="1:9" s="2" customFormat="1">
      <c r="A275" s="11"/>
      <c r="B275" s="45" t="s">
        <v>81</v>
      </c>
      <c r="C275" s="11" t="s">
        <v>51</v>
      </c>
      <c r="D275" s="42"/>
      <c r="E275" s="53"/>
      <c r="F275" s="53"/>
      <c r="G275" s="53"/>
      <c r="H275" s="46">
        <f>SUM(H274:H274)</f>
        <v>332</v>
      </c>
    </row>
    <row r="276" spans="1:9" s="2" customFormat="1">
      <c r="A276" s="11"/>
      <c r="B276" s="20"/>
      <c r="C276" s="11"/>
      <c r="D276" s="53"/>
      <c r="E276" s="53"/>
      <c r="F276" s="53"/>
      <c r="G276" s="53"/>
      <c r="H276" s="53"/>
    </row>
    <row r="277" spans="1:9" s="2" customFormat="1" ht="51">
      <c r="A277" s="11" t="s">
        <v>16</v>
      </c>
      <c r="B277" s="20" t="s">
        <v>239</v>
      </c>
      <c r="C277" s="11"/>
      <c r="D277" s="53"/>
      <c r="E277" s="53"/>
      <c r="F277" s="53"/>
      <c r="G277" s="53"/>
      <c r="H277" s="53"/>
    </row>
    <row r="278" spans="1:9" s="2" customFormat="1" ht="63.75">
      <c r="A278" s="11" t="s">
        <v>52</v>
      </c>
      <c r="B278" s="20" t="s">
        <v>206</v>
      </c>
      <c r="C278" s="11"/>
      <c r="D278" s="71"/>
      <c r="E278" s="71"/>
      <c r="F278" s="71"/>
      <c r="G278" s="71"/>
      <c r="H278" s="71"/>
    </row>
    <row r="279" spans="1:9" s="2" customFormat="1">
      <c r="A279" s="11"/>
      <c r="B279" s="43" t="s">
        <v>241</v>
      </c>
      <c r="C279" s="11" t="s">
        <v>8</v>
      </c>
      <c r="D279" s="42">
        <v>1</v>
      </c>
      <c r="E279" s="71">
        <v>2100</v>
      </c>
      <c r="F279" s="72">
        <f>(1.5 +0.65)/2</f>
        <v>1.075</v>
      </c>
      <c r="G279" s="71">
        <v>0.36</v>
      </c>
      <c r="H279" s="71">
        <f>PRODUCT(D279:G279)</f>
        <v>812.69999999999993</v>
      </c>
    </row>
    <row r="280" spans="1:9" s="2" customFormat="1">
      <c r="A280" s="11"/>
      <c r="B280" s="45" t="s">
        <v>81</v>
      </c>
      <c r="C280" s="11" t="s">
        <v>8</v>
      </c>
      <c r="D280" s="42"/>
      <c r="E280" s="71"/>
      <c r="F280" s="71"/>
      <c r="G280" s="71"/>
      <c r="H280" s="46">
        <f>SUM(H279:H279)</f>
        <v>812.69999999999993</v>
      </c>
    </row>
    <row r="281" spans="1:9" s="2" customFormat="1">
      <c r="A281" s="11"/>
      <c r="B281" s="20"/>
      <c r="C281" s="11"/>
      <c r="D281" s="71"/>
      <c r="E281" s="71"/>
      <c r="F281" s="71"/>
      <c r="G281" s="71"/>
      <c r="H281" s="71"/>
    </row>
    <row r="282" spans="1:9" s="2" customFormat="1" ht="63.75">
      <c r="A282" s="11" t="s">
        <v>53</v>
      </c>
      <c r="B282" s="20" t="s">
        <v>39</v>
      </c>
      <c r="C282" s="11"/>
      <c r="D282" s="53"/>
      <c r="E282" s="53"/>
      <c r="F282" s="53"/>
      <c r="G282" s="53"/>
      <c r="H282" s="53"/>
    </row>
    <row r="283" spans="1:9" s="2" customFormat="1">
      <c r="A283" s="11"/>
      <c r="B283" s="43"/>
      <c r="C283" s="11"/>
      <c r="D283" s="42"/>
      <c r="E283" s="53"/>
      <c r="F283" s="53"/>
      <c r="G283" s="53"/>
      <c r="H283" s="53"/>
      <c r="I283" s="73"/>
    </row>
    <row r="284" spans="1:9" s="2" customFormat="1">
      <c r="A284" s="11"/>
      <c r="B284" s="43" t="s">
        <v>241</v>
      </c>
      <c r="C284" s="11" t="s">
        <v>8</v>
      </c>
      <c r="D284" s="42">
        <v>1</v>
      </c>
      <c r="E284" s="72">
        <v>2100</v>
      </c>
      <c r="F284" s="72">
        <v>1.8</v>
      </c>
      <c r="G284" s="72">
        <v>0.1</v>
      </c>
      <c r="H284" s="72">
        <f>PRODUCT(D284:G284)</f>
        <v>378</v>
      </c>
      <c r="I284" s="73"/>
    </row>
    <row r="285" spans="1:9" s="2" customFormat="1">
      <c r="A285" s="11"/>
      <c r="B285" s="45" t="s">
        <v>81</v>
      </c>
      <c r="C285" s="11" t="s">
        <v>8</v>
      </c>
      <c r="D285" s="42"/>
      <c r="E285" s="53"/>
      <c r="F285" s="53"/>
      <c r="G285" s="53"/>
      <c r="H285" s="46">
        <f>SUM(H283:H284)</f>
        <v>378</v>
      </c>
    </row>
    <row r="286" spans="1:9" s="2" customFormat="1">
      <c r="A286" s="11"/>
      <c r="B286" s="20"/>
      <c r="C286" s="11"/>
      <c r="D286" s="53"/>
      <c r="E286" s="53"/>
      <c r="F286" s="53"/>
      <c r="G286" s="53"/>
      <c r="H286" s="53"/>
    </row>
    <row r="287" spans="1:9" s="2" customFormat="1" ht="63.75">
      <c r="A287" s="11" t="s">
        <v>55</v>
      </c>
      <c r="B287" s="20" t="s">
        <v>54</v>
      </c>
      <c r="C287" s="11"/>
      <c r="D287" s="53"/>
      <c r="E287" s="53"/>
      <c r="F287" s="53"/>
      <c r="G287" s="53"/>
      <c r="H287" s="53"/>
    </row>
    <row r="288" spans="1:9" s="2" customFormat="1"/>
    <row r="289" spans="1:9" s="2" customFormat="1">
      <c r="A289" s="11"/>
      <c r="B289" s="43" t="s">
        <v>241</v>
      </c>
      <c r="C289" s="11" t="s">
        <v>8</v>
      </c>
      <c r="D289" s="42">
        <v>1</v>
      </c>
      <c r="E289" s="53">
        <v>2100</v>
      </c>
      <c r="F289" s="53">
        <v>1.4</v>
      </c>
      <c r="G289" s="53">
        <v>0.1</v>
      </c>
      <c r="H289" s="53">
        <f>PRODUCT(D289:G289)</f>
        <v>294</v>
      </c>
      <c r="I289" s="73"/>
    </row>
    <row r="290" spans="1:9" s="2" customFormat="1">
      <c r="A290" s="11"/>
      <c r="B290" s="45" t="s">
        <v>81</v>
      </c>
      <c r="C290" s="11" t="s">
        <v>8</v>
      </c>
      <c r="D290" s="42"/>
      <c r="E290" s="53"/>
      <c r="F290" s="53"/>
      <c r="G290" s="53"/>
      <c r="H290" s="46">
        <f>SUM(H289:H289)</f>
        <v>294</v>
      </c>
    </row>
    <row r="291" spans="1:9" s="2" customFormat="1">
      <c r="A291" s="11"/>
      <c r="B291" s="20"/>
      <c r="C291" s="11"/>
      <c r="D291" s="53"/>
      <c r="E291" s="53"/>
      <c r="F291" s="53"/>
      <c r="G291" s="53"/>
      <c r="H291" s="53"/>
    </row>
    <row r="292" spans="1:9" s="2" customFormat="1" ht="51">
      <c r="A292" s="11" t="s">
        <v>56</v>
      </c>
      <c r="B292" s="78" t="s">
        <v>257</v>
      </c>
      <c r="C292" s="11"/>
      <c r="D292" s="53"/>
      <c r="E292" s="53"/>
      <c r="F292" s="47" t="s">
        <v>88</v>
      </c>
      <c r="G292" s="53"/>
      <c r="H292" s="53"/>
    </row>
    <row r="293" spans="1:9" s="2" customFormat="1">
      <c r="A293" s="11"/>
    </row>
    <row r="294" spans="1:9" s="2" customFormat="1">
      <c r="A294" s="11"/>
      <c r="B294" s="43" t="s">
        <v>134</v>
      </c>
      <c r="C294" s="11" t="s">
        <v>1</v>
      </c>
      <c r="D294" s="42">
        <v>1</v>
      </c>
      <c r="E294" s="53">
        <f>H289</f>
        <v>294</v>
      </c>
      <c r="F294" s="53">
        <v>60</v>
      </c>
      <c r="G294" s="53">
        <v>1</v>
      </c>
      <c r="H294" s="53">
        <f>PRODUCT(D294:G294)</f>
        <v>17640</v>
      </c>
    </row>
    <row r="295" spans="1:9" s="2" customFormat="1">
      <c r="A295" s="11"/>
      <c r="B295" s="45" t="s">
        <v>81</v>
      </c>
      <c r="C295" s="11" t="s">
        <v>1</v>
      </c>
      <c r="D295" s="42"/>
      <c r="E295" s="53"/>
      <c r="F295" s="53"/>
      <c r="G295" s="53"/>
      <c r="H295" s="46">
        <f>SUM(H294:H294)</f>
        <v>17640</v>
      </c>
    </row>
    <row r="296" spans="1:9" s="2" customFormat="1">
      <c r="A296" s="11"/>
      <c r="B296" s="20"/>
      <c r="C296" s="11"/>
      <c r="D296" s="53"/>
      <c r="E296" s="53"/>
      <c r="F296" s="53"/>
      <c r="G296" s="53"/>
      <c r="H296" s="53"/>
    </row>
    <row r="297" spans="1:9" s="2" customFormat="1" ht="63.75">
      <c r="A297" s="11" t="s">
        <v>18</v>
      </c>
      <c r="B297" s="20" t="s">
        <v>57</v>
      </c>
      <c r="C297" s="11"/>
      <c r="D297" s="53"/>
      <c r="E297" s="53"/>
      <c r="F297" s="53"/>
      <c r="G297" s="53"/>
      <c r="H297" s="53"/>
    </row>
    <row r="298" spans="1:9" s="2" customFormat="1">
      <c r="A298" s="11"/>
      <c r="B298" s="43" t="s">
        <v>276</v>
      </c>
      <c r="C298" s="11" t="s">
        <v>58</v>
      </c>
      <c r="D298" s="53">
        <v>4</v>
      </c>
      <c r="E298" s="53">
        <v>1</v>
      </c>
      <c r="F298" s="53">
        <v>1</v>
      </c>
      <c r="G298" s="53">
        <v>1</v>
      </c>
      <c r="H298" s="53">
        <f t="shared" ref="H298" si="4">ROUND(D298*G298,2)</f>
        <v>4</v>
      </c>
    </row>
    <row r="299" spans="1:9" s="2" customFormat="1">
      <c r="A299" s="11"/>
      <c r="B299" s="45" t="s">
        <v>81</v>
      </c>
      <c r="C299" s="11" t="s">
        <v>58</v>
      </c>
      <c r="D299" s="42"/>
      <c r="E299" s="53"/>
      <c r="F299" s="53"/>
      <c r="G299" s="53"/>
      <c r="H299" s="46">
        <f>SUM(H298)</f>
        <v>4</v>
      </c>
    </row>
    <row r="300" spans="1:9" s="2" customFormat="1" ht="38.25">
      <c r="A300" s="7"/>
      <c r="B300" s="21" t="s">
        <v>173</v>
      </c>
      <c r="C300" s="8"/>
      <c r="D300" s="8"/>
      <c r="E300" s="8"/>
      <c r="F300" s="8"/>
      <c r="G300" s="9"/>
      <c r="H300" s="9"/>
    </row>
    <row r="301" spans="1:9" s="2" customFormat="1" ht="89.25">
      <c r="A301" s="11">
        <v>13</v>
      </c>
      <c r="B301" s="20" t="s">
        <v>167</v>
      </c>
      <c r="C301" s="11"/>
      <c r="D301" s="53"/>
      <c r="E301" s="53"/>
      <c r="F301" s="53"/>
      <c r="G301" s="53"/>
      <c r="H301" s="53"/>
    </row>
    <row r="302" spans="1:9" s="2" customFormat="1" ht="127.5">
      <c r="A302" s="11" t="s">
        <v>13</v>
      </c>
      <c r="B302" s="20" t="s">
        <v>168</v>
      </c>
      <c r="C302" s="11"/>
      <c r="D302" s="53"/>
      <c r="E302" s="53"/>
      <c r="F302" s="53"/>
      <c r="G302" s="53"/>
      <c r="H302" s="53"/>
    </row>
    <row r="303" spans="1:9" s="2" customFormat="1">
      <c r="A303" s="11"/>
      <c r="B303" s="43" t="s">
        <v>169</v>
      </c>
      <c r="C303" s="11" t="s">
        <v>8</v>
      </c>
      <c r="D303" s="42">
        <v>1</v>
      </c>
      <c r="E303" s="55">
        <v>76</v>
      </c>
      <c r="F303" s="56">
        <v>7</v>
      </c>
      <c r="G303" s="54">
        <v>2.5289999999999999</v>
      </c>
      <c r="H303" s="54">
        <f>PRODUCT(D303:G303)</f>
        <v>1345.4279999999999</v>
      </c>
    </row>
    <row r="304" spans="1:9" s="2" customFormat="1">
      <c r="A304" s="11"/>
      <c r="B304" s="43" t="s">
        <v>170</v>
      </c>
      <c r="C304" s="11" t="s">
        <v>8</v>
      </c>
      <c r="D304" s="42">
        <v>1</v>
      </c>
      <c r="E304" s="55">
        <v>76</v>
      </c>
      <c r="F304" s="56">
        <v>5.8150000000000004</v>
      </c>
      <c r="G304" s="54">
        <v>2.5299999999999998</v>
      </c>
      <c r="H304" s="54">
        <f>PRODUCT(D304:G304)</f>
        <v>1118.1082000000001</v>
      </c>
    </row>
    <row r="305" spans="1:8" s="2" customFormat="1">
      <c r="A305" s="11"/>
      <c r="B305" s="45" t="s">
        <v>81</v>
      </c>
      <c r="C305" s="11" t="s">
        <v>8</v>
      </c>
      <c r="D305" s="42"/>
      <c r="E305" s="53"/>
      <c r="F305" s="53"/>
      <c r="G305" s="53"/>
      <c r="H305" s="46">
        <f>SUM(H303:H304)</f>
        <v>2463.5362</v>
      </c>
    </row>
    <row r="306" spans="1:8" s="2" customFormat="1">
      <c r="A306" s="11"/>
      <c r="B306" s="20"/>
      <c r="C306" s="11"/>
      <c r="D306" s="53"/>
      <c r="E306" s="53"/>
      <c r="F306" s="53"/>
      <c r="G306" s="53"/>
      <c r="H306" s="53"/>
    </row>
    <row r="307" spans="1:8" s="2" customFormat="1" ht="38.25">
      <c r="A307" s="11" t="s">
        <v>15</v>
      </c>
      <c r="B307" s="20" t="s">
        <v>9</v>
      </c>
      <c r="C307" s="11"/>
      <c r="D307" s="53"/>
      <c r="E307" s="53"/>
      <c r="F307" s="53"/>
      <c r="G307" s="53"/>
      <c r="H307" s="53"/>
    </row>
    <row r="308" spans="1:8" s="2" customFormat="1">
      <c r="A308" s="11"/>
      <c r="B308" s="44"/>
      <c r="C308" s="11"/>
      <c r="D308" s="54"/>
      <c r="E308" s="57"/>
      <c r="F308" s="58"/>
      <c r="G308" s="54"/>
      <c r="H308" s="54"/>
    </row>
    <row r="309" spans="1:8" s="2" customFormat="1">
      <c r="A309" s="11"/>
      <c r="B309" s="43" t="s">
        <v>171</v>
      </c>
      <c r="C309" s="11" t="s">
        <v>8</v>
      </c>
      <c r="D309" s="42">
        <v>1</v>
      </c>
      <c r="E309" s="55">
        <v>76</v>
      </c>
      <c r="F309" s="56">
        <v>7</v>
      </c>
      <c r="G309" s="54">
        <v>0.3</v>
      </c>
      <c r="H309" s="54">
        <f>PRODUCT(D309:G309)</f>
        <v>159.6</v>
      </c>
    </row>
    <row r="310" spans="1:8" s="2" customFormat="1">
      <c r="A310" s="11"/>
      <c r="B310" s="43" t="s">
        <v>172</v>
      </c>
      <c r="C310" s="11" t="s">
        <v>8</v>
      </c>
      <c r="D310" s="42">
        <v>1</v>
      </c>
      <c r="E310" s="55">
        <v>76</v>
      </c>
      <c r="F310" s="56">
        <v>7.08</v>
      </c>
      <c r="G310" s="54">
        <v>0.3</v>
      </c>
      <c r="H310" s="54">
        <f>PRODUCT(D310:G310)</f>
        <v>161.42400000000001</v>
      </c>
    </row>
    <row r="311" spans="1:8" s="2" customFormat="1">
      <c r="A311" s="11"/>
      <c r="B311" s="45" t="s">
        <v>81</v>
      </c>
      <c r="C311" s="11" t="s">
        <v>8</v>
      </c>
      <c r="D311" s="42"/>
      <c r="E311" s="53"/>
      <c r="F311" s="53"/>
      <c r="G311" s="53"/>
      <c r="H311" s="46">
        <f>SUM(H309:H310)</f>
        <v>321.024</v>
      </c>
    </row>
    <row r="312" spans="1:8" s="2" customFormat="1">
      <c r="A312" s="11"/>
      <c r="B312" s="45"/>
      <c r="C312" s="11"/>
      <c r="D312" s="42"/>
      <c r="E312" s="62"/>
      <c r="F312" s="62"/>
      <c r="G312" s="62"/>
      <c r="H312" s="46"/>
    </row>
    <row r="313" spans="1:8" s="2" customFormat="1" ht="63.75">
      <c r="A313" s="11" t="s">
        <v>16</v>
      </c>
      <c r="B313" s="20" t="s">
        <v>174</v>
      </c>
      <c r="C313" s="11"/>
      <c r="D313" s="62"/>
      <c r="E313" s="62"/>
      <c r="F313" s="62"/>
      <c r="G313" s="62"/>
      <c r="H313" s="62"/>
    </row>
    <row r="314" spans="1:8" s="2" customFormat="1">
      <c r="A314" s="11"/>
      <c r="B314" s="43" t="s">
        <v>175</v>
      </c>
      <c r="C314" s="11" t="s">
        <v>8</v>
      </c>
      <c r="D314" s="42">
        <v>1</v>
      </c>
      <c r="E314" s="62">
        <v>76</v>
      </c>
      <c r="F314" s="62">
        <v>0.44500000000000001</v>
      </c>
      <c r="G314" s="62">
        <v>0.1</v>
      </c>
      <c r="H314" s="62">
        <f>PRODUCT(D314:G314)</f>
        <v>3.3820000000000001</v>
      </c>
    </row>
    <row r="315" spans="1:8" s="2" customFormat="1">
      <c r="A315" s="11"/>
      <c r="B315" s="45" t="s">
        <v>81</v>
      </c>
      <c r="C315" s="11" t="s">
        <v>8</v>
      </c>
      <c r="D315" s="42"/>
      <c r="E315" s="62"/>
      <c r="F315" s="62"/>
      <c r="G315" s="62"/>
      <c r="H315" s="46">
        <f>SUM(H313:H314)</f>
        <v>3.3820000000000001</v>
      </c>
    </row>
    <row r="316" spans="1:8" s="2" customFormat="1">
      <c r="A316" s="11"/>
      <c r="B316" s="45"/>
      <c r="C316" s="11"/>
      <c r="D316" s="42"/>
      <c r="E316" s="62"/>
      <c r="F316" s="62"/>
      <c r="G316" s="62"/>
      <c r="H316" s="46"/>
    </row>
    <row r="317" spans="1:8" s="2" customFormat="1" ht="102">
      <c r="A317" s="11" t="s">
        <v>18</v>
      </c>
      <c r="B317" s="77" t="s">
        <v>259</v>
      </c>
      <c r="C317" s="11"/>
      <c r="D317" s="62"/>
      <c r="E317" s="62"/>
      <c r="F317" s="62"/>
      <c r="G317" s="62"/>
      <c r="H317" s="62"/>
    </row>
    <row r="318" spans="1:8" s="2" customFormat="1">
      <c r="A318" s="48"/>
      <c r="B318" s="43" t="s">
        <v>177</v>
      </c>
      <c r="C318" s="11" t="s">
        <v>23</v>
      </c>
      <c r="D318" s="42">
        <v>25</v>
      </c>
      <c r="E318" s="62">
        <v>9.75</v>
      </c>
      <c r="F318" s="62">
        <v>1</v>
      </c>
      <c r="G318" s="62">
        <v>0.1</v>
      </c>
      <c r="H318" s="62">
        <f>PRODUCT(D318:G318)</f>
        <v>24.375</v>
      </c>
    </row>
    <row r="319" spans="1:8" s="2" customFormat="1">
      <c r="A319" s="48"/>
      <c r="B319" s="43" t="s">
        <v>178</v>
      </c>
      <c r="C319" s="11" t="s">
        <v>23</v>
      </c>
      <c r="D319" s="42">
        <v>2</v>
      </c>
      <c r="E319" s="62">
        <v>1</v>
      </c>
      <c r="F319" s="62">
        <v>0.34499999999999997</v>
      </c>
      <c r="G319" s="62">
        <v>0.1</v>
      </c>
      <c r="H319" s="62">
        <f>PRODUCT(D319:G319)</f>
        <v>6.8999999999999992E-2</v>
      </c>
    </row>
    <row r="320" spans="1:8" s="2" customFormat="1">
      <c r="A320" s="11"/>
      <c r="B320" s="45" t="s">
        <v>81</v>
      </c>
      <c r="C320" s="11" t="s">
        <v>23</v>
      </c>
      <c r="D320" s="42"/>
      <c r="E320" s="62"/>
      <c r="F320" s="62"/>
      <c r="G320" s="62"/>
      <c r="H320" s="46">
        <f>SUM(H317:H319)</f>
        <v>24.443999999999999</v>
      </c>
    </row>
    <row r="321" spans="1:8" s="2" customFormat="1">
      <c r="A321" s="11"/>
      <c r="B321" s="20"/>
      <c r="C321" s="11"/>
      <c r="D321" s="62"/>
      <c r="E321" s="62"/>
      <c r="F321" s="62"/>
      <c r="G321" s="62"/>
      <c r="H321" s="62"/>
    </row>
    <row r="322" spans="1:8" s="2" customFormat="1" ht="51">
      <c r="A322" s="17" t="s">
        <v>20</v>
      </c>
      <c r="B322" s="20" t="s">
        <v>179</v>
      </c>
      <c r="C322" s="17"/>
      <c r="D322" s="18"/>
      <c r="E322" s="62"/>
      <c r="F322" s="62"/>
      <c r="G322" s="18"/>
      <c r="H322" s="62"/>
    </row>
    <row r="323" spans="1:8" s="2" customFormat="1">
      <c r="A323" s="11"/>
      <c r="B323" s="43" t="s">
        <v>180</v>
      </c>
      <c r="C323" s="11" t="s">
        <v>8</v>
      </c>
      <c r="D323" s="42">
        <v>2</v>
      </c>
      <c r="E323" s="62">
        <v>76</v>
      </c>
      <c r="F323" s="62">
        <v>0.34499999999999997</v>
      </c>
      <c r="G323" s="62">
        <v>0.6</v>
      </c>
      <c r="H323" s="62">
        <f>PRODUCT(D323:G323)</f>
        <v>31.463999999999999</v>
      </c>
    </row>
    <row r="324" spans="1:8" s="2" customFormat="1">
      <c r="A324" s="11"/>
      <c r="B324" s="45" t="s">
        <v>81</v>
      </c>
      <c r="C324" s="11" t="s">
        <v>8</v>
      </c>
      <c r="D324" s="42"/>
      <c r="E324" s="62"/>
      <c r="F324" s="62"/>
      <c r="G324" s="62"/>
      <c r="H324" s="46">
        <f>SUM(H323:H323)</f>
        <v>31.463999999999999</v>
      </c>
    </row>
    <row r="325" spans="1:8" s="2" customFormat="1">
      <c r="A325" s="11"/>
      <c r="B325" s="45"/>
      <c r="C325" s="11"/>
      <c r="D325" s="42"/>
      <c r="E325" s="62"/>
      <c r="F325" s="62"/>
      <c r="G325" s="62"/>
      <c r="H325" s="46"/>
    </row>
    <row r="326" spans="1:8" s="2" customFormat="1" ht="38.25">
      <c r="A326" s="7"/>
      <c r="B326" s="21" t="s">
        <v>189</v>
      </c>
      <c r="C326" s="8"/>
      <c r="D326" s="8"/>
      <c r="E326" s="8"/>
      <c r="F326" s="8"/>
      <c r="G326" s="9"/>
      <c r="H326" s="9"/>
    </row>
    <row r="327" spans="1:8" s="2" customFormat="1" ht="140.25">
      <c r="A327" s="11">
        <v>14</v>
      </c>
      <c r="B327" s="20" t="s">
        <v>268</v>
      </c>
      <c r="C327" s="11"/>
      <c r="D327" s="62"/>
      <c r="E327" s="62"/>
      <c r="F327" s="62"/>
      <c r="G327" s="62"/>
      <c r="H327" s="62"/>
    </row>
    <row r="328" spans="1:8" s="2" customFormat="1" ht="127.5">
      <c r="A328" s="11" t="s">
        <v>13</v>
      </c>
      <c r="B328" s="20" t="s">
        <v>269</v>
      </c>
      <c r="C328" s="11"/>
      <c r="D328" s="62"/>
      <c r="E328" s="62"/>
      <c r="F328" s="62"/>
      <c r="G328" s="62"/>
      <c r="H328" s="62"/>
    </row>
    <row r="329" spans="1:8">
      <c r="A329" s="11"/>
      <c r="B329" s="43" t="s">
        <v>169</v>
      </c>
      <c r="C329" s="11" t="s">
        <v>8</v>
      </c>
      <c r="D329" s="42">
        <v>1</v>
      </c>
      <c r="E329" s="55">
        <v>112.5</v>
      </c>
      <c r="F329" s="56">
        <v>7</v>
      </c>
      <c r="G329" s="62">
        <v>4.2720000000000002</v>
      </c>
      <c r="H329" s="62">
        <f>PRODUCT(D329:G329)</f>
        <v>3364.2000000000003</v>
      </c>
    </row>
    <row r="330" spans="1:8">
      <c r="A330" s="11"/>
      <c r="B330" s="43" t="s">
        <v>170</v>
      </c>
      <c r="C330" s="11" t="s">
        <v>8</v>
      </c>
      <c r="D330" s="42">
        <v>1</v>
      </c>
      <c r="E330" s="55">
        <v>112.5</v>
      </c>
      <c r="F330" s="56">
        <v>8.891</v>
      </c>
      <c r="G330" s="62">
        <v>4.2699999999999996</v>
      </c>
      <c r="H330" s="62">
        <f>PRODUCT(D330:G330)</f>
        <v>4271.0141249999997</v>
      </c>
    </row>
    <row r="331" spans="1:8">
      <c r="A331" s="11"/>
      <c r="B331" s="43" t="s">
        <v>242</v>
      </c>
      <c r="C331" s="11" t="s">
        <v>8</v>
      </c>
      <c r="D331" s="42">
        <v>1</v>
      </c>
      <c r="E331" s="55">
        <v>149.28</v>
      </c>
      <c r="F331" s="56">
        <v>7</v>
      </c>
      <c r="G331" s="71">
        <v>1</v>
      </c>
      <c r="H331" s="71">
        <f>PRODUCT(D331:G331)</f>
        <v>1044.96</v>
      </c>
    </row>
    <row r="332" spans="1:8">
      <c r="A332" s="11"/>
      <c r="B332" s="45" t="s">
        <v>81</v>
      </c>
      <c r="C332" s="11" t="s">
        <v>8</v>
      </c>
      <c r="D332" s="42"/>
      <c r="E332" s="62"/>
      <c r="F332" s="62"/>
      <c r="G332" s="62"/>
      <c r="H332" s="46">
        <f>SUM(H329:H331)</f>
        <v>8680.1741250000014</v>
      </c>
    </row>
    <row r="333" spans="1:8">
      <c r="A333" s="11"/>
      <c r="B333" s="20"/>
      <c r="C333" s="11"/>
      <c r="D333" s="62"/>
      <c r="E333" s="62"/>
      <c r="F333" s="62"/>
      <c r="G333" s="62"/>
      <c r="H333" s="62"/>
    </row>
    <row r="334" spans="1:8" ht="38.25">
      <c r="A334" s="11" t="s">
        <v>15</v>
      </c>
      <c r="B334" s="20" t="s">
        <v>31</v>
      </c>
      <c r="C334" s="11"/>
      <c r="D334" s="62"/>
      <c r="E334" s="62"/>
      <c r="F334" s="62"/>
      <c r="G334" s="62"/>
      <c r="H334" s="62"/>
    </row>
    <row r="335" spans="1:8">
      <c r="A335" s="11"/>
      <c r="B335" s="44"/>
      <c r="C335" s="11"/>
      <c r="D335" s="62"/>
      <c r="E335" s="57"/>
      <c r="F335" s="58"/>
      <c r="G335" s="62"/>
      <c r="H335" s="62"/>
    </row>
    <row r="336" spans="1:8">
      <c r="A336" s="11"/>
      <c r="B336" s="43" t="s">
        <v>171</v>
      </c>
      <c r="C336" s="11" t="s">
        <v>8</v>
      </c>
      <c r="D336" s="42">
        <v>1</v>
      </c>
      <c r="E336" s="55">
        <v>112.5</v>
      </c>
      <c r="F336" s="56">
        <v>7</v>
      </c>
      <c r="G336" s="62">
        <v>0.23</v>
      </c>
      <c r="H336" s="62">
        <f>PRODUCT(D336:G336)</f>
        <v>181.125</v>
      </c>
    </row>
    <row r="337" spans="1:8">
      <c r="A337" s="11"/>
      <c r="B337" s="43" t="s">
        <v>172</v>
      </c>
      <c r="C337" s="11" t="s">
        <v>8</v>
      </c>
      <c r="D337" s="42">
        <v>1</v>
      </c>
      <c r="E337" s="55">
        <v>112.5</v>
      </c>
      <c r="F337" s="56">
        <v>11.867000000000001</v>
      </c>
      <c r="G337" s="62">
        <v>0.23</v>
      </c>
      <c r="H337" s="62">
        <f>PRODUCT(D337:G337)</f>
        <v>307.05862500000006</v>
      </c>
    </row>
    <row r="338" spans="1:8">
      <c r="A338" s="11"/>
      <c r="B338" s="43" t="s">
        <v>190</v>
      </c>
      <c r="C338" s="11" t="s">
        <v>8</v>
      </c>
      <c r="D338" s="42">
        <v>1</v>
      </c>
      <c r="E338" s="55">
        <v>149.28</v>
      </c>
      <c r="F338" s="56">
        <v>7</v>
      </c>
      <c r="G338" s="63">
        <v>0.23</v>
      </c>
      <c r="H338" s="63">
        <f>PRODUCT(D338:G338)</f>
        <v>240.34080000000003</v>
      </c>
    </row>
    <row r="339" spans="1:8">
      <c r="A339" s="11"/>
      <c r="B339" s="45" t="s">
        <v>81</v>
      </c>
      <c r="C339" s="11" t="s">
        <v>8</v>
      </c>
      <c r="D339" s="42"/>
      <c r="E339" s="62"/>
      <c r="F339" s="62"/>
      <c r="G339" s="62"/>
      <c r="H339" s="46">
        <f>SUM(H336:H338)</f>
        <v>728.52442500000006</v>
      </c>
    </row>
    <row r="340" spans="1:8">
      <c r="A340" s="11"/>
      <c r="B340" s="20"/>
      <c r="C340" s="11"/>
      <c r="D340" s="62"/>
      <c r="E340" s="62"/>
      <c r="F340" s="62"/>
      <c r="G340" s="62"/>
      <c r="H340" s="62"/>
    </row>
    <row r="341" spans="1:8" ht="63.75">
      <c r="A341" s="11" t="s">
        <v>16</v>
      </c>
      <c r="B341" s="20" t="s">
        <v>39</v>
      </c>
      <c r="C341" s="11"/>
      <c r="D341" s="62"/>
      <c r="E341" s="62"/>
      <c r="F341" s="62"/>
      <c r="G341" s="62"/>
      <c r="H341" s="62"/>
    </row>
    <row r="342" spans="1:8">
      <c r="A342" s="11"/>
      <c r="B342" s="43"/>
      <c r="C342" s="11"/>
      <c r="D342" s="42"/>
      <c r="E342" s="55"/>
      <c r="F342" s="56"/>
      <c r="G342" s="62"/>
      <c r="H342" s="62"/>
    </row>
    <row r="343" spans="1:8">
      <c r="A343" s="11"/>
      <c r="B343" s="43" t="s">
        <v>171</v>
      </c>
      <c r="C343" s="11" t="s">
        <v>8</v>
      </c>
      <c r="D343" s="42">
        <v>1</v>
      </c>
      <c r="E343" s="55">
        <v>112.5</v>
      </c>
      <c r="F343" s="56">
        <v>7</v>
      </c>
      <c r="G343" s="62">
        <v>0.1</v>
      </c>
      <c r="H343" s="62">
        <f>PRODUCT(D343:G343)</f>
        <v>78.75</v>
      </c>
    </row>
    <row r="344" spans="1:8">
      <c r="A344" s="11"/>
      <c r="B344" s="43" t="s">
        <v>172</v>
      </c>
      <c r="C344" s="11" t="s">
        <v>8</v>
      </c>
      <c r="D344" s="42">
        <v>1</v>
      </c>
      <c r="E344" s="55">
        <v>112.5</v>
      </c>
      <c r="F344" s="56">
        <v>11.867000000000001</v>
      </c>
      <c r="G344" s="62">
        <v>0.1</v>
      </c>
      <c r="H344" s="62">
        <f>PRODUCT(D344:G344)</f>
        <v>133.50375000000003</v>
      </c>
    </row>
    <row r="345" spans="1:8">
      <c r="A345" s="11"/>
      <c r="B345" s="43" t="s">
        <v>190</v>
      </c>
      <c r="C345" s="11" t="s">
        <v>8</v>
      </c>
      <c r="D345" s="42">
        <v>1</v>
      </c>
      <c r="E345" s="55">
        <v>149.28</v>
      </c>
      <c r="F345" s="56">
        <v>7</v>
      </c>
      <c r="G345" s="63">
        <v>0.1</v>
      </c>
      <c r="H345" s="63">
        <f>PRODUCT(D345:G345)</f>
        <v>104.49600000000001</v>
      </c>
    </row>
    <row r="346" spans="1:8">
      <c r="A346" s="11"/>
      <c r="B346" s="45" t="s">
        <v>81</v>
      </c>
      <c r="C346" s="11" t="s">
        <v>8</v>
      </c>
      <c r="D346" s="42"/>
      <c r="E346" s="62"/>
      <c r="F346" s="62"/>
      <c r="G346" s="62"/>
      <c r="H346" s="46">
        <f>SUM(H343:H345)</f>
        <v>316.74975000000006</v>
      </c>
    </row>
    <row r="347" spans="1:8">
      <c r="A347" s="11"/>
      <c r="B347" s="20"/>
      <c r="C347" s="11"/>
      <c r="D347" s="62"/>
      <c r="E347" s="62"/>
      <c r="F347" s="62"/>
      <c r="G347" s="62"/>
      <c r="H347" s="62"/>
    </row>
    <row r="348" spans="1:8" ht="63.75">
      <c r="A348" s="11" t="s">
        <v>18</v>
      </c>
      <c r="B348" s="20" t="s">
        <v>186</v>
      </c>
      <c r="C348" s="17"/>
      <c r="D348" s="18"/>
      <c r="E348" s="62"/>
      <c r="F348" s="62"/>
      <c r="G348" s="18"/>
      <c r="H348" s="62"/>
    </row>
    <row r="349" spans="1:8">
      <c r="A349" s="11"/>
      <c r="B349" s="43"/>
      <c r="C349" s="11"/>
      <c r="D349" s="42"/>
      <c r="E349" s="55"/>
      <c r="F349" s="56"/>
      <c r="G349" s="62"/>
      <c r="H349" s="62"/>
    </row>
    <row r="350" spans="1:8">
      <c r="A350" s="11"/>
      <c r="B350" s="43" t="s">
        <v>171</v>
      </c>
      <c r="C350" s="11" t="s">
        <v>8</v>
      </c>
      <c r="D350" s="42">
        <v>1</v>
      </c>
      <c r="E350" s="55">
        <v>112.5</v>
      </c>
      <c r="F350" s="56">
        <v>7</v>
      </c>
      <c r="G350" s="62">
        <v>0.1</v>
      </c>
      <c r="H350" s="62">
        <f>PRODUCT(D350:G350)</f>
        <v>78.75</v>
      </c>
    </row>
    <row r="351" spans="1:8">
      <c r="A351" s="11"/>
      <c r="B351" s="43" t="s">
        <v>172</v>
      </c>
      <c r="C351" s="11" t="s">
        <v>8</v>
      </c>
      <c r="D351" s="42">
        <v>1</v>
      </c>
      <c r="E351" s="55">
        <v>112.5</v>
      </c>
      <c r="F351" s="56">
        <v>11.867000000000001</v>
      </c>
      <c r="G351" s="62">
        <v>0.1</v>
      </c>
      <c r="H351" s="62">
        <f>PRODUCT(D351:G351)</f>
        <v>133.50375000000003</v>
      </c>
    </row>
    <row r="352" spans="1:8">
      <c r="A352" s="11"/>
      <c r="B352" s="67" t="s">
        <v>176</v>
      </c>
      <c r="C352" s="11" t="s">
        <v>8</v>
      </c>
      <c r="D352" s="42">
        <v>1</v>
      </c>
      <c r="E352" s="55">
        <v>112.5</v>
      </c>
      <c r="F352" s="56">
        <v>11.867000000000001</v>
      </c>
      <c r="G352" s="62">
        <v>0.6</v>
      </c>
      <c r="H352" s="62">
        <f>PRODUCT(D352:G352)</f>
        <v>801.02250000000004</v>
      </c>
    </row>
    <row r="353" spans="1:8">
      <c r="A353" s="11"/>
      <c r="B353" s="43" t="s">
        <v>190</v>
      </c>
      <c r="C353" s="11" t="s">
        <v>8</v>
      </c>
      <c r="D353" s="42">
        <v>1</v>
      </c>
      <c r="E353" s="55">
        <v>149.28</v>
      </c>
      <c r="F353" s="56">
        <v>7</v>
      </c>
      <c r="G353" s="63">
        <v>0.1</v>
      </c>
      <c r="H353" s="63">
        <f>PRODUCT(D353:G353)</f>
        <v>104.49600000000001</v>
      </c>
    </row>
    <row r="354" spans="1:8">
      <c r="A354" s="11"/>
      <c r="B354" s="45" t="s">
        <v>81</v>
      </c>
      <c r="C354" s="11" t="s">
        <v>8</v>
      </c>
      <c r="D354" s="42"/>
      <c r="E354" s="62"/>
      <c r="F354" s="62"/>
      <c r="G354" s="62"/>
      <c r="H354" s="46">
        <f>SUM(H350:H353)</f>
        <v>1117.7722500000002</v>
      </c>
    </row>
    <row r="355" spans="1:8">
      <c r="A355" s="11"/>
      <c r="B355" s="20"/>
      <c r="C355" s="17"/>
      <c r="D355" s="18"/>
      <c r="E355" s="62"/>
      <c r="F355" s="62"/>
      <c r="G355" s="18"/>
      <c r="H355" s="62"/>
    </row>
    <row r="356" spans="1:8" ht="51">
      <c r="A356" s="11" t="s">
        <v>20</v>
      </c>
      <c r="B356" s="78" t="s">
        <v>257</v>
      </c>
      <c r="C356" s="11"/>
      <c r="D356" s="62"/>
      <c r="E356" s="62"/>
      <c r="F356" s="47" t="s">
        <v>88</v>
      </c>
      <c r="G356" s="62"/>
      <c r="H356" s="62"/>
    </row>
    <row r="357" spans="1:8">
      <c r="A357" s="11"/>
      <c r="B357" s="43" t="s">
        <v>135</v>
      </c>
      <c r="C357" s="11" t="s">
        <v>1</v>
      </c>
      <c r="D357" s="42">
        <v>1</v>
      </c>
      <c r="E357" s="62">
        <f>H354</f>
        <v>1117.7722500000002</v>
      </c>
      <c r="F357" s="62">
        <v>70</v>
      </c>
      <c r="G357" s="62">
        <v>1</v>
      </c>
      <c r="H357" s="62">
        <f>PRODUCT(D357:G357)</f>
        <v>78244.05750000001</v>
      </c>
    </row>
    <row r="358" spans="1:8">
      <c r="A358" s="11"/>
      <c r="B358" s="45" t="s">
        <v>81</v>
      </c>
      <c r="C358" s="11" t="s">
        <v>1</v>
      </c>
      <c r="D358" s="42"/>
      <c r="E358" s="62"/>
      <c r="F358" s="62"/>
      <c r="G358" s="62"/>
      <c r="H358" s="46">
        <f>SUM(H356:H357)</f>
        <v>78244.05750000001</v>
      </c>
    </row>
    <row r="359" spans="1:8">
      <c r="A359" s="11"/>
      <c r="B359" s="20"/>
      <c r="C359" s="11"/>
      <c r="D359" s="62"/>
      <c r="E359" s="62"/>
      <c r="F359" s="62"/>
      <c r="G359" s="62"/>
      <c r="H359" s="62"/>
    </row>
    <row r="360" spans="1:8" ht="102">
      <c r="A360" s="11" t="s">
        <v>21</v>
      </c>
      <c r="B360" s="77" t="s">
        <v>259</v>
      </c>
      <c r="C360" s="11"/>
      <c r="D360" s="62"/>
      <c r="E360" s="62"/>
      <c r="F360" s="62"/>
      <c r="G360" s="62"/>
      <c r="H360" s="62"/>
    </row>
    <row r="361" spans="1:8">
      <c r="A361" s="11"/>
      <c r="B361" s="67" t="s">
        <v>181</v>
      </c>
      <c r="C361" s="66"/>
      <c r="D361" s="66"/>
      <c r="E361" s="66"/>
      <c r="F361" s="66"/>
      <c r="G361" s="66"/>
      <c r="H361" s="66"/>
    </row>
    <row r="362" spans="1:8">
      <c r="A362" s="11"/>
      <c r="B362" s="43" t="s">
        <v>177</v>
      </c>
      <c r="C362" s="11" t="s">
        <v>23</v>
      </c>
      <c r="D362" s="42">
        <v>2</v>
      </c>
      <c r="E362" s="62">
        <v>112.5</v>
      </c>
      <c r="F362" s="62">
        <v>1</v>
      </c>
      <c r="G362" s="62">
        <v>0.1</v>
      </c>
      <c r="H362" s="62">
        <f>PRODUCT(D362:G362)</f>
        <v>22.5</v>
      </c>
    </row>
    <row r="363" spans="1:8">
      <c r="A363" s="11"/>
      <c r="B363" s="43" t="s">
        <v>178</v>
      </c>
      <c r="C363" s="11" t="s">
        <v>23</v>
      </c>
      <c r="D363" s="42">
        <v>2</v>
      </c>
      <c r="E363" s="62">
        <v>7</v>
      </c>
      <c r="F363" s="62">
        <v>1</v>
      </c>
      <c r="G363" s="62">
        <v>0.1</v>
      </c>
      <c r="H363" s="62">
        <f>PRODUCT(D363:G363)</f>
        <v>1.4000000000000001</v>
      </c>
    </row>
    <row r="364" spans="1:8">
      <c r="A364" s="11"/>
      <c r="B364" s="43" t="s">
        <v>110</v>
      </c>
      <c r="C364" s="11" t="s">
        <v>23</v>
      </c>
      <c r="D364" s="42">
        <v>2</v>
      </c>
      <c r="E364" s="62">
        <v>112.5</v>
      </c>
      <c r="F364" s="62">
        <v>1</v>
      </c>
      <c r="G364" s="62">
        <v>0.1</v>
      </c>
      <c r="H364" s="62">
        <f>PRODUCT(D364:G364)</f>
        <v>22.5</v>
      </c>
    </row>
    <row r="365" spans="1:8">
      <c r="A365" s="11"/>
      <c r="B365" s="43" t="s">
        <v>111</v>
      </c>
      <c r="C365" s="11" t="s">
        <v>23</v>
      </c>
      <c r="D365" s="42">
        <v>2</v>
      </c>
      <c r="E365" s="62">
        <v>7</v>
      </c>
      <c r="F365" s="62">
        <v>1</v>
      </c>
      <c r="G365" s="62">
        <v>0.1</v>
      </c>
      <c r="H365" s="62">
        <f>PRODUCT(D365:G365)</f>
        <v>1.4000000000000001</v>
      </c>
    </row>
    <row r="366" spans="1:8">
      <c r="A366" s="11"/>
      <c r="B366" s="43" t="s">
        <v>183</v>
      </c>
      <c r="C366" s="11" t="s">
        <v>23</v>
      </c>
      <c r="D366" s="42">
        <v>2</v>
      </c>
      <c r="E366" s="62">
        <v>112.5</v>
      </c>
      <c r="F366" s="62">
        <v>1</v>
      </c>
      <c r="G366" s="62">
        <v>0.6</v>
      </c>
      <c r="H366" s="62">
        <f>PRODUCT(D366:G366)</f>
        <v>135</v>
      </c>
    </row>
    <row r="367" spans="1:8">
      <c r="A367" s="11"/>
      <c r="B367" s="43" t="s">
        <v>182</v>
      </c>
      <c r="C367" s="11"/>
      <c r="D367" s="42"/>
      <c r="E367" s="62"/>
      <c r="F367" s="62"/>
      <c r="G367" s="62"/>
      <c r="H367" s="62"/>
    </row>
    <row r="368" spans="1:8">
      <c r="A368" s="11"/>
      <c r="B368" s="43" t="s">
        <v>184</v>
      </c>
      <c r="C368" s="11" t="s">
        <v>23</v>
      </c>
      <c r="D368" s="42">
        <v>38</v>
      </c>
      <c r="E368" s="62">
        <v>15.68</v>
      </c>
      <c r="F368" s="62">
        <v>1</v>
      </c>
      <c r="G368" s="62">
        <v>0.1</v>
      </c>
      <c r="H368" s="62">
        <f>PRODUCT(D368:G368)</f>
        <v>59.584000000000003</v>
      </c>
    </row>
    <row r="369" spans="1:8">
      <c r="A369" s="48"/>
      <c r="B369" s="43" t="s">
        <v>185</v>
      </c>
      <c r="C369" s="11" t="s">
        <v>23</v>
      </c>
      <c r="D369" s="42">
        <v>38</v>
      </c>
      <c r="E369" s="62">
        <v>15.68</v>
      </c>
      <c r="F369" s="62">
        <v>1</v>
      </c>
      <c r="G369" s="62">
        <v>0.1</v>
      </c>
      <c r="H369" s="62">
        <f>PRODUCT(D369:G369)</f>
        <v>59.584000000000003</v>
      </c>
    </row>
    <row r="370" spans="1:8">
      <c r="A370" s="48"/>
      <c r="B370" s="43" t="s">
        <v>191</v>
      </c>
      <c r="C370" s="11" t="s">
        <v>23</v>
      </c>
      <c r="D370" s="42">
        <v>2</v>
      </c>
      <c r="E370" s="63">
        <v>149.28</v>
      </c>
      <c r="F370" s="63">
        <v>1</v>
      </c>
      <c r="G370" s="63">
        <v>0.1</v>
      </c>
      <c r="H370" s="63">
        <f>PRODUCT(D370:G370)</f>
        <v>29.856000000000002</v>
      </c>
    </row>
    <row r="371" spans="1:8">
      <c r="A371" s="48"/>
      <c r="B371" s="43" t="s">
        <v>192</v>
      </c>
      <c r="C371" s="11" t="s">
        <v>23</v>
      </c>
      <c r="D371" s="42">
        <v>2</v>
      </c>
      <c r="E371" s="63">
        <v>149.28</v>
      </c>
      <c r="F371" s="63">
        <v>1</v>
      </c>
      <c r="G371" s="63">
        <v>0.1</v>
      </c>
      <c r="H371" s="63">
        <f>PRODUCT(D371:G371)</f>
        <v>29.856000000000002</v>
      </c>
    </row>
    <row r="372" spans="1:8">
      <c r="A372" s="48"/>
      <c r="B372" s="45" t="s">
        <v>81</v>
      </c>
      <c r="C372" s="11" t="s">
        <v>23</v>
      </c>
      <c r="D372" s="42"/>
      <c r="E372" s="62"/>
      <c r="F372" s="62"/>
      <c r="G372" s="62"/>
      <c r="H372" s="46">
        <f>SUM(H361:H371)</f>
        <v>361.68</v>
      </c>
    </row>
    <row r="373" spans="1:8">
      <c r="A373" s="48"/>
      <c r="B373" s="45"/>
      <c r="C373" s="11"/>
      <c r="D373" s="42"/>
      <c r="E373" s="62"/>
      <c r="F373" s="62"/>
      <c r="G373" s="62"/>
      <c r="H373" s="46"/>
    </row>
  </sheetData>
  <sheetProtection selectLockedCells="1" selectUnlockedCells="1"/>
  <mergeCells count="15">
    <mergeCell ref="E78:F78"/>
    <mergeCell ref="E82:F82"/>
    <mergeCell ref="E83:F83"/>
    <mergeCell ref="E87:F87"/>
    <mergeCell ref="E88:F88"/>
    <mergeCell ref="E10:F10"/>
    <mergeCell ref="E14:F14"/>
    <mergeCell ref="E70:F70"/>
    <mergeCell ref="E71:F71"/>
    <mergeCell ref="E77:F77"/>
    <mergeCell ref="A1:H1"/>
    <mergeCell ref="A2:H2"/>
    <mergeCell ref="A3:H3"/>
    <mergeCell ref="A4:H4"/>
    <mergeCell ref="A5:H5"/>
  </mergeCells>
  <printOptions horizontalCentered="1" gridLines="1"/>
  <pageMargins left="0.59055118110236227" right="0.19685039370078741" top="0.39370078740157483" bottom="0.59055118110236227" header="0" footer="0.19685039370078741"/>
  <pageSetup paperSize="9" scale="99" firstPageNumber="0" orientation="portrait" horizontalDpi="300" verticalDpi="300" r:id="rId1"/>
  <headerFooter alignWithMargins="0">
    <oddFooter>&amp;LPage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view="pageBreakPreview" zoomScaleNormal="85" zoomScaleSheetLayoutView="100" workbookViewId="0">
      <selection sqref="A1:J1"/>
    </sheetView>
  </sheetViews>
  <sheetFormatPr defaultColWidth="11.5703125" defaultRowHeight="12.75"/>
  <cols>
    <col min="1" max="1" width="3.7109375" style="1" bestFit="1" customWidth="1"/>
    <col min="2" max="2" width="57" style="1" customWidth="1"/>
    <col min="3" max="3" width="5.7109375" style="1" bestFit="1" customWidth="1"/>
    <col min="4" max="4" width="9.42578125" style="1" bestFit="1" customWidth="1"/>
    <col min="5" max="5" width="8.42578125" style="1" bestFit="1" customWidth="1"/>
    <col min="6" max="7" width="9.42578125" style="1" bestFit="1" customWidth="1"/>
    <col min="8" max="8" width="12.42578125" style="1" bestFit="1" customWidth="1"/>
    <col min="9" max="9" width="13.7109375" style="1" customWidth="1"/>
    <col min="10" max="10" width="12.42578125" style="4" bestFit="1" customWidth="1"/>
    <col min="11" max="251" width="11.5703125" style="1"/>
    <col min="252" max="252" width="4" style="1" customWidth="1"/>
    <col min="253" max="253" width="42.28515625" style="1" customWidth="1"/>
    <col min="254" max="254" width="6.7109375" style="1" customWidth="1"/>
    <col min="255" max="255" width="10.5703125" style="1" customWidth="1"/>
    <col min="256" max="256" width="13.7109375" style="1" customWidth="1"/>
    <col min="257" max="257" width="17.85546875" style="1" customWidth="1"/>
    <col min="258" max="507" width="11.5703125" style="1"/>
    <col min="508" max="508" width="4" style="1" customWidth="1"/>
    <col min="509" max="509" width="42.28515625" style="1" customWidth="1"/>
    <col min="510" max="510" width="6.7109375" style="1" customWidth="1"/>
    <col min="511" max="511" width="10.5703125" style="1" customWidth="1"/>
    <col min="512" max="512" width="13.7109375" style="1" customWidth="1"/>
    <col min="513" max="513" width="17.85546875" style="1" customWidth="1"/>
    <col min="514" max="763" width="11.5703125" style="1"/>
    <col min="764" max="764" width="4" style="1" customWidth="1"/>
    <col min="765" max="765" width="42.28515625" style="1" customWidth="1"/>
    <col min="766" max="766" width="6.7109375" style="1" customWidth="1"/>
    <col min="767" max="767" width="10.5703125" style="1" customWidth="1"/>
    <col min="768" max="768" width="13.7109375" style="1" customWidth="1"/>
    <col min="769" max="769" width="17.85546875" style="1" customWidth="1"/>
    <col min="770" max="1019" width="11.5703125" style="1"/>
    <col min="1020" max="1020" width="4" style="1" customWidth="1"/>
    <col min="1021" max="1021" width="42.28515625" style="1" customWidth="1"/>
    <col min="1022" max="1022" width="6.7109375" style="1" customWidth="1"/>
    <col min="1023" max="1023" width="10.5703125" style="1" customWidth="1"/>
    <col min="1024" max="1024" width="13.7109375" style="1" customWidth="1"/>
    <col min="1025" max="1025" width="17.85546875" style="1" customWidth="1"/>
    <col min="1026" max="1275" width="11.5703125" style="1"/>
    <col min="1276" max="1276" width="4" style="1" customWidth="1"/>
    <col min="1277" max="1277" width="42.28515625" style="1" customWidth="1"/>
    <col min="1278" max="1278" width="6.7109375" style="1" customWidth="1"/>
    <col min="1279" max="1279" width="10.5703125" style="1" customWidth="1"/>
    <col min="1280" max="1280" width="13.7109375" style="1" customWidth="1"/>
    <col min="1281" max="1281" width="17.85546875" style="1" customWidth="1"/>
    <col min="1282" max="1531" width="11.5703125" style="1"/>
    <col min="1532" max="1532" width="4" style="1" customWidth="1"/>
    <col min="1533" max="1533" width="42.28515625" style="1" customWidth="1"/>
    <col min="1534" max="1534" width="6.7109375" style="1" customWidth="1"/>
    <col min="1535" max="1535" width="10.5703125" style="1" customWidth="1"/>
    <col min="1536" max="1536" width="13.7109375" style="1" customWidth="1"/>
    <col min="1537" max="1537" width="17.85546875" style="1" customWidth="1"/>
    <col min="1538" max="1787" width="11.5703125" style="1"/>
    <col min="1788" max="1788" width="4" style="1" customWidth="1"/>
    <col min="1789" max="1789" width="42.28515625" style="1" customWidth="1"/>
    <col min="1790" max="1790" width="6.7109375" style="1" customWidth="1"/>
    <col min="1791" max="1791" width="10.5703125" style="1" customWidth="1"/>
    <col min="1792" max="1792" width="13.7109375" style="1" customWidth="1"/>
    <col min="1793" max="1793" width="17.85546875" style="1" customWidth="1"/>
    <col min="1794" max="2043" width="11.5703125" style="1"/>
    <col min="2044" max="2044" width="4" style="1" customWidth="1"/>
    <col min="2045" max="2045" width="42.28515625" style="1" customWidth="1"/>
    <col min="2046" max="2046" width="6.7109375" style="1" customWidth="1"/>
    <col min="2047" max="2047" width="10.5703125" style="1" customWidth="1"/>
    <col min="2048" max="2048" width="13.7109375" style="1" customWidth="1"/>
    <col min="2049" max="2049" width="17.85546875" style="1" customWidth="1"/>
    <col min="2050" max="2299" width="11.5703125" style="1"/>
    <col min="2300" max="2300" width="4" style="1" customWidth="1"/>
    <col min="2301" max="2301" width="42.28515625" style="1" customWidth="1"/>
    <col min="2302" max="2302" width="6.7109375" style="1" customWidth="1"/>
    <col min="2303" max="2303" width="10.5703125" style="1" customWidth="1"/>
    <col min="2304" max="2304" width="13.7109375" style="1" customWidth="1"/>
    <col min="2305" max="2305" width="17.85546875" style="1" customWidth="1"/>
    <col min="2306" max="2555" width="11.5703125" style="1"/>
    <col min="2556" max="2556" width="4" style="1" customWidth="1"/>
    <col min="2557" max="2557" width="42.28515625" style="1" customWidth="1"/>
    <col min="2558" max="2558" width="6.7109375" style="1" customWidth="1"/>
    <col min="2559" max="2559" width="10.5703125" style="1" customWidth="1"/>
    <col min="2560" max="2560" width="13.7109375" style="1" customWidth="1"/>
    <col min="2561" max="2561" width="17.85546875" style="1" customWidth="1"/>
    <col min="2562" max="2811" width="11.5703125" style="1"/>
    <col min="2812" max="2812" width="4" style="1" customWidth="1"/>
    <col min="2813" max="2813" width="42.28515625" style="1" customWidth="1"/>
    <col min="2814" max="2814" width="6.7109375" style="1" customWidth="1"/>
    <col min="2815" max="2815" width="10.5703125" style="1" customWidth="1"/>
    <col min="2816" max="2816" width="13.7109375" style="1" customWidth="1"/>
    <col min="2817" max="2817" width="17.85546875" style="1" customWidth="1"/>
    <col min="2818" max="3067" width="11.5703125" style="1"/>
    <col min="3068" max="3068" width="4" style="1" customWidth="1"/>
    <col min="3069" max="3069" width="42.28515625" style="1" customWidth="1"/>
    <col min="3070" max="3070" width="6.7109375" style="1" customWidth="1"/>
    <col min="3071" max="3071" width="10.5703125" style="1" customWidth="1"/>
    <col min="3072" max="3072" width="13.7109375" style="1" customWidth="1"/>
    <col min="3073" max="3073" width="17.85546875" style="1" customWidth="1"/>
    <col min="3074" max="3323" width="11.5703125" style="1"/>
    <col min="3324" max="3324" width="4" style="1" customWidth="1"/>
    <col min="3325" max="3325" width="42.28515625" style="1" customWidth="1"/>
    <col min="3326" max="3326" width="6.7109375" style="1" customWidth="1"/>
    <col min="3327" max="3327" width="10.5703125" style="1" customWidth="1"/>
    <col min="3328" max="3328" width="13.7109375" style="1" customWidth="1"/>
    <col min="3329" max="3329" width="17.85546875" style="1" customWidth="1"/>
    <col min="3330" max="3579" width="11.5703125" style="1"/>
    <col min="3580" max="3580" width="4" style="1" customWidth="1"/>
    <col min="3581" max="3581" width="42.28515625" style="1" customWidth="1"/>
    <col min="3582" max="3582" width="6.7109375" style="1" customWidth="1"/>
    <col min="3583" max="3583" width="10.5703125" style="1" customWidth="1"/>
    <col min="3584" max="3584" width="13.7109375" style="1" customWidth="1"/>
    <col min="3585" max="3585" width="17.85546875" style="1" customWidth="1"/>
    <col min="3586" max="3835" width="11.5703125" style="1"/>
    <col min="3836" max="3836" width="4" style="1" customWidth="1"/>
    <col min="3837" max="3837" width="42.28515625" style="1" customWidth="1"/>
    <col min="3838" max="3838" width="6.7109375" style="1" customWidth="1"/>
    <col min="3839" max="3839" width="10.5703125" style="1" customWidth="1"/>
    <col min="3840" max="3840" width="13.7109375" style="1" customWidth="1"/>
    <col min="3841" max="3841" width="17.85546875" style="1" customWidth="1"/>
    <col min="3842" max="4091" width="11.5703125" style="1"/>
    <col min="4092" max="4092" width="4" style="1" customWidth="1"/>
    <col min="4093" max="4093" width="42.28515625" style="1" customWidth="1"/>
    <col min="4094" max="4094" width="6.7109375" style="1" customWidth="1"/>
    <col min="4095" max="4095" width="10.5703125" style="1" customWidth="1"/>
    <col min="4096" max="4096" width="13.7109375" style="1" customWidth="1"/>
    <col min="4097" max="4097" width="17.85546875" style="1" customWidth="1"/>
    <col min="4098" max="4347" width="11.5703125" style="1"/>
    <col min="4348" max="4348" width="4" style="1" customWidth="1"/>
    <col min="4349" max="4349" width="42.28515625" style="1" customWidth="1"/>
    <col min="4350" max="4350" width="6.7109375" style="1" customWidth="1"/>
    <col min="4351" max="4351" width="10.5703125" style="1" customWidth="1"/>
    <col min="4352" max="4352" width="13.7109375" style="1" customWidth="1"/>
    <col min="4353" max="4353" width="17.85546875" style="1" customWidth="1"/>
    <col min="4354" max="4603" width="11.5703125" style="1"/>
    <col min="4604" max="4604" width="4" style="1" customWidth="1"/>
    <col min="4605" max="4605" width="42.28515625" style="1" customWidth="1"/>
    <col min="4606" max="4606" width="6.7109375" style="1" customWidth="1"/>
    <col min="4607" max="4607" width="10.5703125" style="1" customWidth="1"/>
    <col min="4608" max="4608" width="13.7109375" style="1" customWidth="1"/>
    <col min="4609" max="4609" width="17.85546875" style="1" customWidth="1"/>
    <col min="4610" max="4859" width="11.5703125" style="1"/>
    <col min="4860" max="4860" width="4" style="1" customWidth="1"/>
    <col min="4861" max="4861" width="42.28515625" style="1" customWidth="1"/>
    <col min="4862" max="4862" width="6.7109375" style="1" customWidth="1"/>
    <col min="4863" max="4863" width="10.5703125" style="1" customWidth="1"/>
    <col min="4864" max="4864" width="13.7109375" style="1" customWidth="1"/>
    <col min="4865" max="4865" width="17.85546875" style="1" customWidth="1"/>
    <col min="4866" max="5115" width="11.5703125" style="1"/>
    <col min="5116" max="5116" width="4" style="1" customWidth="1"/>
    <col min="5117" max="5117" width="42.28515625" style="1" customWidth="1"/>
    <col min="5118" max="5118" width="6.7109375" style="1" customWidth="1"/>
    <col min="5119" max="5119" width="10.5703125" style="1" customWidth="1"/>
    <col min="5120" max="5120" width="13.7109375" style="1" customWidth="1"/>
    <col min="5121" max="5121" width="17.85546875" style="1" customWidth="1"/>
    <col min="5122" max="5371" width="11.5703125" style="1"/>
    <col min="5372" max="5372" width="4" style="1" customWidth="1"/>
    <col min="5373" max="5373" width="42.28515625" style="1" customWidth="1"/>
    <col min="5374" max="5374" width="6.7109375" style="1" customWidth="1"/>
    <col min="5375" max="5375" width="10.5703125" style="1" customWidth="1"/>
    <col min="5376" max="5376" width="13.7109375" style="1" customWidth="1"/>
    <col min="5377" max="5377" width="17.85546875" style="1" customWidth="1"/>
    <col min="5378" max="5627" width="11.5703125" style="1"/>
    <col min="5628" max="5628" width="4" style="1" customWidth="1"/>
    <col min="5629" max="5629" width="42.28515625" style="1" customWidth="1"/>
    <col min="5630" max="5630" width="6.7109375" style="1" customWidth="1"/>
    <col min="5631" max="5631" width="10.5703125" style="1" customWidth="1"/>
    <col min="5632" max="5632" width="13.7109375" style="1" customWidth="1"/>
    <col min="5633" max="5633" width="17.85546875" style="1" customWidth="1"/>
    <col min="5634" max="5883" width="11.5703125" style="1"/>
    <col min="5884" max="5884" width="4" style="1" customWidth="1"/>
    <col min="5885" max="5885" width="42.28515625" style="1" customWidth="1"/>
    <col min="5886" max="5886" width="6.7109375" style="1" customWidth="1"/>
    <col min="5887" max="5887" width="10.5703125" style="1" customWidth="1"/>
    <col min="5888" max="5888" width="13.7109375" style="1" customWidth="1"/>
    <col min="5889" max="5889" width="17.85546875" style="1" customWidth="1"/>
    <col min="5890" max="6139" width="11.5703125" style="1"/>
    <col min="6140" max="6140" width="4" style="1" customWidth="1"/>
    <col min="6141" max="6141" width="42.28515625" style="1" customWidth="1"/>
    <col min="6142" max="6142" width="6.7109375" style="1" customWidth="1"/>
    <col min="6143" max="6143" width="10.5703125" style="1" customWidth="1"/>
    <col min="6144" max="6144" width="13.7109375" style="1" customWidth="1"/>
    <col min="6145" max="6145" width="17.85546875" style="1" customWidth="1"/>
    <col min="6146" max="6395" width="11.5703125" style="1"/>
    <col min="6396" max="6396" width="4" style="1" customWidth="1"/>
    <col min="6397" max="6397" width="42.28515625" style="1" customWidth="1"/>
    <col min="6398" max="6398" width="6.7109375" style="1" customWidth="1"/>
    <col min="6399" max="6399" width="10.5703125" style="1" customWidth="1"/>
    <col min="6400" max="6400" width="13.7109375" style="1" customWidth="1"/>
    <col min="6401" max="6401" width="17.85546875" style="1" customWidth="1"/>
    <col min="6402" max="6651" width="11.5703125" style="1"/>
    <col min="6652" max="6652" width="4" style="1" customWidth="1"/>
    <col min="6653" max="6653" width="42.28515625" style="1" customWidth="1"/>
    <col min="6654" max="6654" width="6.7109375" style="1" customWidth="1"/>
    <col min="6655" max="6655" width="10.5703125" style="1" customWidth="1"/>
    <col min="6656" max="6656" width="13.7109375" style="1" customWidth="1"/>
    <col min="6657" max="6657" width="17.85546875" style="1" customWidth="1"/>
    <col min="6658" max="6907" width="11.5703125" style="1"/>
    <col min="6908" max="6908" width="4" style="1" customWidth="1"/>
    <col min="6909" max="6909" width="42.28515625" style="1" customWidth="1"/>
    <col min="6910" max="6910" width="6.7109375" style="1" customWidth="1"/>
    <col min="6911" max="6911" width="10.5703125" style="1" customWidth="1"/>
    <col min="6912" max="6912" width="13.7109375" style="1" customWidth="1"/>
    <col min="6913" max="6913" width="17.85546875" style="1" customWidth="1"/>
    <col min="6914" max="7163" width="11.5703125" style="1"/>
    <col min="7164" max="7164" width="4" style="1" customWidth="1"/>
    <col min="7165" max="7165" width="42.28515625" style="1" customWidth="1"/>
    <col min="7166" max="7166" width="6.7109375" style="1" customWidth="1"/>
    <col min="7167" max="7167" width="10.5703125" style="1" customWidth="1"/>
    <col min="7168" max="7168" width="13.7109375" style="1" customWidth="1"/>
    <col min="7169" max="7169" width="17.85546875" style="1" customWidth="1"/>
    <col min="7170" max="7419" width="11.5703125" style="1"/>
    <col min="7420" max="7420" width="4" style="1" customWidth="1"/>
    <col min="7421" max="7421" width="42.28515625" style="1" customWidth="1"/>
    <col min="7422" max="7422" width="6.7109375" style="1" customWidth="1"/>
    <col min="7423" max="7423" width="10.5703125" style="1" customWidth="1"/>
    <col min="7424" max="7424" width="13.7109375" style="1" customWidth="1"/>
    <col min="7425" max="7425" width="17.85546875" style="1" customWidth="1"/>
    <col min="7426" max="7675" width="11.5703125" style="1"/>
    <col min="7676" max="7676" width="4" style="1" customWidth="1"/>
    <col min="7677" max="7677" width="42.28515625" style="1" customWidth="1"/>
    <col min="7678" max="7678" width="6.7109375" style="1" customWidth="1"/>
    <col min="7679" max="7679" width="10.5703125" style="1" customWidth="1"/>
    <col min="7680" max="7680" width="13.7109375" style="1" customWidth="1"/>
    <col min="7681" max="7681" width="17.85546875" style="1" customWidth="1"/>
    <col min="7682" max="7931" width="11.5703125" style="1"/>
    <col min="7932" max="7932" width="4" style="1" customWidth="1"/>
    <col min="7933" max="7933" width="42.28515625" style="1" customWidth="1"/>
    <col min="7934" max="7934" width="6.7109375" style="1" customWidth="1"/>
    <col min="7935" max="7935" width="10.5703125" style="1" customWidth="1"/>
    <col min="7936" max="7936" width="13.7109375" style="1" customWidth="1"/>
    <col min="7937" max="7937" width="17.85546875" style="1" customWidth="1"/>
    <col min="7938" max="8187" width="11.5703125" style="1"/>
    <col min="8188" max="8188" width="4" style="1" customWidth="1"/>
    <col min="8189" max="8189" width="42.28515625" style="1" customWidth="1"/>
    <col min="8190" max="8190" width="6.7109375" style="1" customWidth="1"/>
    <col min="8191" max="8191" width="10.5703125" style="1" customWidth="1"/>
    <col min="8192" max="8192" width="13.7109375" style="1" customWidth="1"/>
    <col min="8193" max="8193" width="17.85546875" style="1" customWidth="1"/>
    <col min="8194" max="8443" width="11.5703125" style="1"/>
    <col min="8444" max="8444" width="4" style="1" customWidth="1"/>
    <col min="8445" max="8445" width="42.28515625" style="1" customWidth="1"/>
    <col min="8446" max="8446" width="6.7109375" style="1" customWidth="1"/>
    <col min="8447" max="8447" width="10.5703125" style="1" customWidth="1"/>
    <col min="8448" max="8448" width="13.7109375" style="1" customWidth="1"/>
    <col min="8449" max="8449" width="17.85546875" style="1" customWidth="1"/>
    <col min="8450" max="8699" width="11.5703125" style="1"/>
    <col min="8700" max="8700" width="4" style="1" customWidth="1"/>
    <col min="8701" max="8701" width="42.28515625" style="1" customWidth="1"/>
    <col min="8702" max="8702" width="6.7109375" style="1" customWidth="1"/>
    <col min="8703" max="8703" width="10.5703125" style="1" customWidth="1"/>
    <col min="8704" max="8704" width="13.7109375" style="1" customWidth="1"/>
    <col min="8705" max="8705" width="17.85546875" style="1" customWidth="1"/>
    <col min="8706" max="8955" width="11.5703125" style="1"/>
    <col min="8956" max="8956" width="4" style="1" customWidth="1"/>
    <col min="8957" max="8957" width="42.28515625" style="1" customWidth="1"/>
    <col min="8958" max="8958" width="6.7109375" style="1" customWidth="1"/>
    <col min="8959" max="8959" width="10.5703125" style="1" customWidth="1"/>
    <col min="8960" max="8960" width="13.7109375" style="1" customWidth="1"/>
    <col min="8961" max="8961" width="17.85546875" style="1" customWidth="1"/>
    <col min="8962" max="9211" width="11.5703125" style="1"/>
    <col min="9212" max="9212" width="4" style="1" customWidth="1"/>
    <col min="9213" max="9213" width="42.28515625" style="1" customWidth="1"/>
    <col min="9214" max="9214" width="6.7109375" style="1" customWidth="1"/>
    <col min="9215" max="9215" width="10.5703125" style="1" customWidth="1"/>
    <col min="9216" max="9216" width="13.7109375" style="1" customWidth="1"/>
    <col min="9217" max="9217" width="17.85546875" style="1" customWidth="1"/>
    <col min="9218" max="9467" width="11.5703125" style="1"/>
    <col min="9468" max="9468" width="4" style="1" customWidth="1"/>
    <col min="9469" max="9469" width="42.28515625" style="1" customWidth="1"/>
    <col min="9470" max="9470" width="6.7109375" style="1" customWidth="1"/>
    <col min="9471" max="9471" width="10.5703125" style="1" customWidth="1"/>
    <col min="9472" max="9472" width="13.7109375" style="1" customWidth="1"/>
    <col min="9473" max="9473" width="17.85546875" style="1" customWidth="1"/>
    <col min="9474" max="9723" width="11.5703125" style="1"/>
    <col min="9724" max="9724" width="4" style="1" customWidth="1"/>
    <col min="9725" max="9725" width="42.28515625" style="1" customWidth="1"/>
    <col min="9726" max="9726" width="6.7109375" style="1" customWidth="1"/>
    <col min="9727" max="9727" width="10.5703125" style="1" customWidth="1"/>
    <col min="9728" max="9728" width="13.7109375" style="1" customWidth="1"/>
    <col min="9729" max="9729" width="17.85546875" style="1" customWidth="1"/>
    <col min="9730" max="9979" width="11.5703125" style="1"/>
    <col min="9980" max="9980" width="4" style="1" customWidth="1"/>
    <col min="9981" max="9981" width="42.28515625" style="1" customWidth="1"/>
    <col min="9982" max="9982" width="6.7109375" style="1" customWidth="1"/>
    <col min="9983" max="9983" width="10.5703125" style="1" customWidth="1"/>
    <col min="9984" max="9984" width="13.7109375" style="1" customWidth="1"/>
    <col min="9985" max="9985" width="17.85546875" style="1" customWidth="1"/>
    <col min="9986" max="10235" width="11.5703125" style="1"/>
    <col min="10236" max="10236" width="4" style="1" customWidth="1"/>
    <col min="10237" max="10237" width="42.28515625" style="1" customWidth="1"/>
    <col min="10238" max="10238" width="6.7109375" style="1" customWidth="1"/>
    <col min="10239" max="10239" width="10.5703125" style="1" customWidth="1"/>
    <col min="10240" max="10240" width="13.7109375" style="1" customWidth="1"/>
    <col min="10241" max="10241" width="17.85546875" style="1" customWidth="1"/>
    <col min="10242" max="10491" width="11.5703125" style="1"/>
    <col min="10492" max="10492" width="4" style="1" customWidth="1"/>
    <col min="10493" max="10493" width="42.28515625" style="1" customWidth="1"/>
    <col min="10494" max="10494" width="6.7109375" style="1" customWidth="1"/>
    <col min="10495" max="10495" width="10.5703125" style="1" customWidth="1"/>
    <col min="10496" max="10496" width="13.7109375" style="1" customWidth="1"/>
    <col min="10497" max="10497" width="17.85546875" style="1" customWidth="1"/>
    <col min="10498" max="10747" width="11.5703125" style="1"/>
    <col min="10748" max="10748" width="4" style="1" customWidth="1"/>
    <col min="10749" max="10749" width="42.28515625" style="1" customWidth="1"/>
    <col min="10750" max="10750" width="6.7109375" style="1" customWidth="1"/>
    <col min="10751" max="10751" width="10.5703125" style="1" customWidth="1"/>
    <col min="10752" max="10752" width="13.7109375" style="1" customWidth="1"/>
    <col min="10753" max="10753" width="17.85546875" style="1" customWidth="1"/>
    <col min="10754" max="11003" width="11.5703125" style="1"/>
    <col min="11004" max="11004" width="4" style="1" customWidth="1"/>
    <col min="11005" max="11005" width="42.28515625" style="1" customWidth="1"/>
    <col min="11006" max="11006" width="6.7109375" style="1" customWidth="1"/>
    <col min="11007" max="11007" width="10.5703125" style="1" customWidth="1"/>
    <col min="11008" max="11008" width="13.7109375" style="1" customWidth="1"/>
    <col min="11009" max="11009" width="17.85546875" style="1" customWidth="1"/>
    <col min="11010" max="11259" width="11.5703125" style="1"/>
    <col min="11260" max="11260" width="4" style="1" customWidth="1"/>
    <col min="11261" max="11261" width="42.28515625" style="1" customWidth="1"/>
    <col min="11262" max="11262" width="6.7109375" style="1" customWidth="1"/>
    <col min="11263" max="11263" width="10.5703125" style="1" customWidth="1"/>
    <col min="11264" max="11264" width="13.7109375" style="1" customWidth="1"/>
    <col min="11265" max="11265" width="17.85546875" style="1" customWidth="1"/>
    <col min="11266" max="11515" width="11.5703125" style="1"/>
    <col min="11516" max="11516" width="4" style="1" customWidth="1"/>
    <col min="11517" max="11517" width="42.28515625" style="1" customWidth="1"/>
    <col min="11518" max="11518" width="6.7109375" style="1" customWidth="1"/>
    <col min="11519" max="11519" width="10.5703125" style="1" customWidth="1"/>
    <col min="11520" max="11520" width="13.7109375" style="1" customWidth="1"/>
    <col min="11521" max="11521" width="17.85546875" style="1" customWidth="1"/>
    <col min="11522" max="11771" width="11.5703125" style="1"/>
    <col min="11772" max="11772" width="4" style="1" customWidth="1"/>
    <col min="11773" max="11773" width="42.28515625" style="1" customWidth="1"/>
    <col min="11774" max="11774" width="6.7109375" style="1" customWidth="1"/>
    <col min="11775" max="11775" width="10.5703125" style="1" customWidth="1"/>
    <col min="11776" max="11776" width="13.7109375" style="1" customWidth="1"/>
    <col min="11777" max="11777" width="17.85546875" style="1" customWidth="1"/>
    <col min="11778" max="12027" width="11.5703125" style="1"/>
    <col min="12028" max="12028" width="4" style="1" customWidth="1"/>
    <col min="12029" max="12029" width="42.28515625" style="1" customWidth="1"/>
    <col min="12030" max="12030" width="6.7109375" style="1" customWidth="1"/>
    <col min="12031" max="12031" width="10.5703125" style="1" customWidth="1"/>
    <col min="12032" max="12032" width="13.7109375" style="1" customWidth="1"/>
    <col min="12033" max="12033" width="17.85546875" style="1" customWidth="1"/>
    <col min="12034" max="12283" width="11.5703125" style="1"/>
    <col min="12284" max="12284" width="4" style="1" customWidth="1"/>
    <col min="12285" max="12285" width="42.28515625" style="1" customWidth="1"/>
    <col min="12286" max="12286" width="6.7109375" style="1" customWidth="1"/>
    <col min="12287" max="12287" width="10.5703125" style="1" customWidth="1"/>
    <col min="12288" max="12288" width="13.7109375" style="1" customWidth="1"/>
    <col min="12289" max="12289" width="17.85546875" style="1" customWidth="1"/>
    <col min="12290" max="12539" width="11.5703125" style="1"/>
    <col min="12540" max="12540" width="4" style="1" customWidth="1"/>
    <col min="12541" max="12541" width="42.28515625" style="1" customWidth="1"/>
    <col min="12542" max="12542" width="6.7109375" style="1" customWidth="1"/>
    <col min="12543" max="12543" width="10.5703125" style="1" customWidth="1"/>
    <col min="12544" max="12544" width="13.7109375" style="1" customWidth="1"/>
    <col min="12545" max="12545" width="17.85546875" style="1" customWidth="1"/>
    <col min="12546" max="12795" width="11.5703125" style="1"/>
    <col min="12796" max="12796" width="4" style="1" customWidth="1"/>
    <col min="12797" max="12797" width="42.28515625" style="1" customWidth="1"/>
    <col min="12798" max="12798" width="6.7109375" style="1" customWidth="1"/>
    <col min="12799" max="12799" width="10.5703125" style="1" customWidth="1"/>
    <col min="12800" max="12800" width="13.7109375" style="1" customWidth="1"/>
    <col min="12801" max="12801" width="17.85546875" style="1" customWidth="1"/>
    <col min="12802" max="13051" width="11.5703125" style="1"/>
    <col min="13052" max="13052" width="4" style="1" customWidth="1"/>
    <col min="13053" max="13053" width="42.28515625" style="1" customWidth="1"/>
    <col min="13054" max="13054" width="6.7109375" style="1" customWidth="1"/>
    <col min="13055" max="13055" width="10.5703125" style="1" customWidth="1"/>
    <col min="13056" max="13056" width="13.7109375" style="1" customWidth="1"/>
    <col min="13057" max="13057" width="17.85546875" style="1" customWidth="1"/>
    <col min="13058" max="13307" width="11.5703125" style="1"/>
    <col min="13308" max="13308" width="4" style="1" customWidth="1"/>
    <col min="13309" max="13309" width="42.28515625" style="1" customWidth="1"/>
    <col min="13310" max="13310" width="6.7109375" style="1" customWidth="1"/>
    <col min="13311" max="13311" width="10.5703125" style="1" customWidth="1"/>
    <col min="13312" max="13312" width="13.7109375" style="1" customWidth="1"/>
    <col min="13313" max="13313" width="17.85546875" style="1" customWidth="1"/>
    <col min="13314" max="13563" width="11.5703125" style="1"/>
    <col min="13564" max="13564" width="4" style="1" customWidth="1"/>
    <col min="13565" max="13565" width="42.28515625" style="1" customWidth="1"/>
    <col min="13566" max="13566" width="6.7109375" style="1" customWidth="1"/>
    <col min="13567" max="13567" width="10.5703125" style="1" customWidth="1"/>
    <col min="13568" max="13568" width="13.7109375" style="1" customWidth="1"/>
    <col min="13569" max="13569" width="17.85546875" style="1" customWidth="1"/>
    <col min="13570" max="13819" width="11.5703125" style="1"/>
    <col min="13820" max="13820" width="4" style="1" customWidth="1"/>
    <col min="13821" max="13821" width="42.28515625" style="1" customWidth="1"/>
    <col min="13822" max="13822" width="6.7109375" style="1" customWidth="1"/>
    <col min="13823" max="13823" width="10.5703125" style="1" customWidth="1"/>
    <col min="13824" max="13824" width="13.7109375" style="1" customWidth="1"/>
    <col min="13825" max="13825" width="17.85546875" style="1" customWidth="1"/>
    <col min="13826" max="14075" width="11.5703125" style="1"/>
    <col min="14076" max="14076" width="4" style="1" customWidth="1"/>
    <col min="14077" max="14077" width="42.28515625" style="1" customWidth="1"/>
    <col min="14078" max="14078" width="6.7109375" style="1" customWidth="1"/>
    <col min="14079" max="14079" width="10.5703125" style="1" customWidth="1"/>
    <col min="14080" max="14080" width="13.7109375" style="1" customWidth="1"/>
    <col min="14081" max="14081" width="17.85546875" style="1" customWidth="1"/>
    <col min="14082" max="14331" width="11.5703125" style="1"/>
    <col min="14332" max="14332" width="4" style="1" customWidth="1"/>
    <col min="14333" max="14333" width="42.28515625" style="1" customWidth="1"/>
    <col min="14334" max="14334" width="6.7109375" style="1" customWidth="1"/>
    <col min="14335" max="14335" width="10.5703125" style="1" customWidth="1"/>
    <col min="14336" max="14336" width="13.7109375" style="1" customWidth="1"/>
    <col min="14337" max="14337" width="17.85546875" style="1" customWidth="1"/>
    <col min="14338" max="14587" width="11.5703125" style="1"/>
    <col min="14588" max="14588" width="4" style="1" customWidth="1"/>
    <col min="14589" max="14589" width="42.28515625" style="1" customWidth="1"/>
    <col min="14590" max="14590" width="6.7109375" style="1" customWidth="1"/>
    <col min="14591" max="14591" width="10.5703125" style="1" customWidth="1"/>
    <col min="14592" max="14592" width="13.7109375" style="1" customWidth="1"/>
    <col min="14593" max="14593" width="17.85546875" style="1" customWidth="1"/>
    <col min="14594" max="14843" width="11.5703125" style="1"/>
    <col min="14844" max="14844" width="4" style="1" customWidth="1"/>
    <col min="14845" max="14845" width="42.28515625" style="1" customWidth="1"/>
    <col min="14846" max="14846" width="6.7109375" style="1" customWidth="1"/>
    <col min="14847" max="14847" width="10.5703125" style="1" customWidth="1"/>
    <col min="14848" max="14848" width="13.7109375" style="1" customWidth="1"/>
    <col min="14849" max="14849" width="17.85546875" style="1" customWidth="1"/>
    <col min="14850" max="15099" width="11.5703125" style="1"/>
    <col min="15100" max="15100" width="4" style="1" customWidth="1"/>
    <col min="15101" max="15101" width="42.28515625" style="1" customWidth="1"/>
    <col min="15102" max="15102" width="6.7109375" style="1" customWidth="1"/>
    <col min="15103" max="15103" width="10.5703125" style="1" customWidth="1"/>
    <col min="15104" max="15104" width="13.7109375" style="1" customWidth="1"/>
    <col min="15105" max="15105" width="17.85546875" style="1" customWidth="1"/>
    <col min="15106" max="15355" width="11.5703125" style="1"/>
    <col min="15356" max="15356" width="4" style="1" customWidth="1"/>
    <col min="15357" max="15357" width="42.28515625" style="1" customWidth="1"/>
    <col min="15358" max="15358" width="6.7109375" style="1" customWidth="1"/>
    <col min="15359" max="15359" width="10.5703125" style="1" customWidth="1"/>
    <col min="15360" max="15360" width="13.7109375" style="1" customWidth="1"/>
    <col min="15361" max="15361" width="17.85546875" style="1" customWidth="1"/>
    <col min="15362" max="15611" width="11.5703125" style="1"/>
    <col min="15612" max="15612" width="4" style="1" customWidth="1"/>
    <col min="15613" max="15613" width="42.28515625" style="1" customWidth="1"/>
    <col min="15614" max="15614" width="6.7109375" style="1" customWidth="1"/>
    <col min="15615" max="15615" width="10.5703125" style="1" customWidth="1"/>
    <col min="15616" max="15616" width="13.7109375" style="1" customWidth="1"/>
    <col min="15617" max="15617" width="17.85546875" style="1" customWidth="1"/>
    <col min="15618" max="15867" width="11.5703125" style="1"/>
    <col min="15868" max="15868" width="4" style="1" customWidth="1"/>
    <col min="15869" max="15869" width="42.28515625" style="1" customWidth="1"/>
    <col min="15870" max="15870" width="6.7109375" style="1" customWidth="1"/>
    <col min="15871" max="15871" width="10.5703125" style="1" customWidth="1"/>
    <col min="15872" max="15872" width="13.7109375" style="1" customWidth="1"/>
    <col min="15873" max="15873" width="17.85546875" style="1" customWidth="1"/>
    <col min="15874" max="16123" width="11.5703125" style="1"/>
    <col min="16124" max="16124" width="4" style="1" customWidth="1"/>
    <col min="16125" max="16125" width="42.28515625" style="1" customWidth="1"/>
    <col min="16126" max="16126" width="6.7109375" style="1" customWidth="1"/>
    <col min="16127" max="16127" width="10.5703125" style="1" customWidth="1"/>
    <col min="16128" max="16128" width="13.7109375" style="1" customWidth="1"/>
    <col min="16129" max="16129" width="17.85546875" style="1" customWidth="1"/>
    <col min="16130" max="16384" width="11.5703125" style="1"/>
  </cols>
  <sheetData>
    <row r="1" spans="1:10" ht="15.75">
      <c r="A1" s="84"/>
      <c r="B1" s="84"/>
      <c r="C1" s="84"/>
      <c r="D1" s="84"/>
      <c r="E1" s="84"/>
      <c r="F1" s="84"/>
      <c r="G1" s="84"/>
      <c r="H1" s="84"/>
      <c r="I1" s="84"/>
      <c r="J1" s="84"/>
    </row>
    <row r="2" spans="1:10">
      <c r="A2" s="83" t="s">
        <v>61</v>
      </c>
      <c r="B2" s="83"/>
      <c r="C2" s="83"/>
      <c r="D2" s="83"/>
      <c r="E2" s="83"/>
      <c r="F2" s="83"/>
      <c r="G2" s="83"/>
      <c r="H2" s="83"/>
      <c r="I2" s="83"/>
      <c r="J2" s="83"/>
    </row>
    <row r="3" spans="1:10">
      <c r="A3" s="83" t="s">
        <v>2</v>
      </c>
      <c r="B3" s="83"/>
      <c r="C3" s="83"/>
      <c r="D3" s="83"/>
      <c r="E3" s="83"/>
      <c r="F3" s="83"/>
      <c r="G3" s="83"/>
      <c r="H3" s="83"/>
      <c r="I3" s="83"/>
      <c r="J3" s="83"/>
    </row>
    <row r="4" spans="1:10">
      <c r="A4" s="83" t="s">
        <v>195</v>
      </c>
      <c r="B4" s="83"/>
      <c r="C4" s="83"/>
      <c r="D4" s="83"/>
      <c r="E4" s="83"/>
      <c r="F4" s="83"/>
      <c r="G4" s="83"/>
      <c r="H4" s="83"/>
      <c r="I4" s="83"/>
      <c r="J4" s="83"/>
    </row>
    <row r="5" spans="1:10">
      <c r="A5" s="83"/>
      <c r="B5" s="83"/>
      <c r="C5" s="83"/>
      <c r="D5" s="83"/>
      <c r="E5" s="83"/>
      <c r="F5" s="83"/>
      <c r="G5" s="83"/>
      <c r="H5" s="83"/>
      <c r="I5" s="83"/>
      <c r="J5" s="83"/>
    </row>
    <row r="6" spans="1:10" s="5" customFormat="1" ht="25.5">
      <c r="A6" s="6" t="s">
        <v>3</v>
      </c>
      <c r="B6" s="6" t="s">
        <v>4</v>
      </c>
      <c r="C6" s="6" t="s">
        <v>0</v>
      </c>
      <c r="D6" s="6" t="s">
        <v>63</v>
      </c>
      <c r="E6" s="6" t="s">
        <v>64</v>
      </c>
      <c r="F6" s="6" t="s">
        <v>67</v>
      </c>
      <c r="G6" s="6" t="s">
        <v>196</v>
      </c>
      <c r="H6" s="6" t="s">
        <v>65</v>
      </c>
      <c r="I6" s="6" t="s">
        <v>66</v>
      </c>
      <c r="J6" s="6" t="s">
        <v>194</v>
      </c>
    </row>
    <row r="7" spans="1:10">
      <c r="A7" s="8">
        <v>1</v>
      </c>
      <c r="B7" s="21" t="s">
        <v>72</v>
      </c>
      <c r="C7" s="8"/>
      <c r="D7" s="8"/>
      <c r="E7" s="8"/>
      <c r="F7" s="8"/>
      <c r="G7" s="9"/>
      <c r="H7" s="9"/>
      <c r="I7" s="9"/>
      <c r="J7" s="10"/>
    </row>
    <row r="8" spans="1:10" s="2" customFormat="1" ht="230.25" customHeight="1">
      <c r="A8" s="11"/>
      <c r="B8" s="20" t="s">
        <v>275</v>
      </c>
      <c r="C8" s="11" t="s">
        <v>23</v>
      </c>
      <c r="D8" s="71">
        <f>ROUND('Measurement_Liner Works_Phase1'!H15,0)</f>
        <v>76056</v>
      </c>
      <c r="E8" s="16">
        <f>F8-D8</f>
        <v>6102</v>
      </c>
      <c r="F8" s="16">
        <f>ROUND('Measurement_Liner Works_Total'!H15,0)</f>
        <v>82158</v>
      </c>
      <c r="G8" s="71">
        <v>0</v>
      </c>
      <c r="H8" s="71">
        <f>ROUND(D8*G8,2)</f>
        <v>0</v>
      </c>
      <c r="I8" s="71">
        <f>ROUND(E8*G8,2)</f>
        <v>0</v>
      </c>
      <c r="J8" s="71">
        <f>H8+I8</f>
        <v>0</v>
      </c>
    </row>
    <row r="9" spans="1:10" s="2" customFormat="1">
      <c r="A9" s="8">
        <v>2</v>
      </c>
      <c r="B9" s="21" t="s">
        <v>70</v>
      </c>
      <c r="C9" s="8"/>
      <c r="D9" s="8"/>
      <c r="E9" s="8"/>
      <c r="F9" s="8"/>
      <c r="G9" s="9"/>
      <c r="H9" s="9"/>
      <c r="I9" s="9"/>
      <c r="J9" s="10"/>
    </row>
    <row r="10" spans="1:10" s="2" customFormat="1" ht="40.5" customHeight="1">
      <c r="A10" s="27"/>
      <c r="B10" s="20" t="s">
        <v>272</v>
      </c>
      <c r="C10" s="11" t="s">
        <v>23</v>
      </c>
      <c r="D10" s="71">
        <f>ROUND('Measurement_Liner Works_Phase1'!H25,0)</f>
        <v>76056</v>
      </c>
      <c r="E10" s="50">
        <f>F10-D10</f>
        <v>6102</v>
      </c>
      <c r="F10" s="50">
        <f>ROUND('Measurement_Liner Works_Total'!H25,0)</f>
        <v>82158</v>
      </c>
      <c r="G10" s="71">
        <v>0</v>
      </c>
      <c r="H10" s="71">
        <f t="shared" ref="H10" si="0">ROUND(D10*G10,2)</f>
        <v>0</v>
      </c>
      <c r="I10" s="71">
        <f t="shared" ref="I10" si="1">ROUND(E10*G10,2)</f>
        <v>0</v>
      </c>
      <c r="J10" s="71">
        <f t="shared" ref="J10" si="2">H10+I10</f>
        <v>0</v>
      </c>
    </row>
    <row r="11" spans="1:10" s="2" customFormat="1" ht="25.5">
      <c r="A11" s="8">
        <v>3</v>
      </c>
      <c r="B11" s="21" t="s">
        <v>71</v>
      </c>
      <c r="C11" s="8"/>
      <c r="D11" s="8"/>
      <c r="E11" s="8"/>
      <c r="F11" s="8"/>
      <c r="G11" s="9"/>
      <c r="H11" s="9"/>
      <c r="I11" s="9"/>
      <c r="J11" s="10"/>
    </row>
    <row r="12" spans="1:10" s="2" customFormat="1" ht="114.75" customHeight="1">
      <c r="A12" s="27"/>
      <c r="B12" s="20" t="s">
        <v>273</v>
      </c>
      <c r="C12" s="11" t="s">
        <v>23</v>
      </c>
      <c r="D12" s="71">
        <f>ROUND('Measurement_Liner Works_Phase1'!H31,0)</f>
        <v>1675</v>
      </c>
      <c r="E12" s="50">
        <f>F12-D12</f>
        <v>0</v>
      </c>
      <c r="F12" s="50">
        <f>ROUND('Measurement_Liner Works_Total'!H31,0)</f>
        <v>1675</v>
      </c>
      <c r="G12" s="71">
        <v>0</v>
      </c>
      <c r="H12" s="71">
        <f t="shared" ref="H12" si="3">ROUND(D12*G12,2)</f>
        <v>0</v>
      </c>
      <c r="I12" s="71">
        <f t="shared" ref="I12" si="4">ROUND(E12*G12,2)</f>
        <v>0</v>
      </c>
      <c r="J12" s="71">
        <f t="shared" ref="J12" si="5">H12+I12</f>
        <v>0</v>
      </c>
    </row>
    <row r="13" spans="1:10" s="2" customFormat="1" ht="25.5">
      <c r="A13" s="8">
        <v>4</v>
      </c>
      <c r="B13" s="21" t="s">
        <v>145</v>
      </c>
      <c r="C13" s="8"/>
      <c r="D13" s="8"/>
      <c r="E13" s="8"/>
      <c r="F13" s="8"/>
      <c r="G13" s="9"/>
      <c r="H13" s="9"/>
      <c r="I13" s="9"/>
      <c r="J13" s="10"/>
    </row>
    <row r="14" spans="1:10" s="2" customFormat="1" ht="139.5" customHeight="1">
      <c r="A14" s="27"/>
      <c r="B14" s="20" t="s">
        <v>274</v>
      </c>
      <c r="C14" s="11" t="s">
        <v>23</v>
      </c>
      <c r="D14" s="71">
        <f>ROUND('Measurement_Liner Works_Phase1'!H39,0)</f>
        <v>7681</v>
      </c>
      <c r="E14" s="50">
        <f>F14-D14</f>
        <v>18182</v>
      </c>
      <c r="F14" s="50">
        <f>ROUND('Measurement_Liner Works_Total'!H39,0)</f>
        <v>25863</v>
      </c>
      <c r="G14" s="71">
        <v>0</v>
      </c>
      <c r="H14" s="71">
        <f t="shared" ref="H14" si="6">ROUND(D14*G14,2)</f>
        <v>0</v>
      </c>
      <c r="I14" s="71">
        <f t="shared" ref="I14" si="7">ROUND(E14*G14,2)</f>
        <v>0</v>
      </c>
      <c r="J14" s="71">
        <f t="shared" ref="J14" si="8">H14+I14</f>
        <v>0</v>
      </c>
    </row>
    <row r="15" spans="1:10" s="2" customFormat="1">
      <c r="A15" s="24"/>
      <c r="B15" s="23" t="s">
        <v>68</v>
      </c>
      <c r="C15" s="25"/>
      <c r="D15" s="26"/>
      <c r="E15" s="26"/>
      <c r="F15" s="26"/>
      <c r="G15" s="26"/>
      <c r="H15" s="26">
        <f>SUM(H8:H14)</f>
        <v>0</v>
      </c>
      <c r="I15" s="26">
        <f>SUM(I8:I14)</f>
        <v>0</v>
      </c>
      <c r="J15" s="26">
        <f>SUM(J8:J14)</f>
        <v>0</v>
      </c>
    </row>
  </sheetData>
  <sheetProtection selectLockedCells="1" selectUnlockedCells="1"/>
  <mergeCells count="5">
    <mergeCell ref="A1:J1"/>
    <mergeCell ref="A2:J2"/>
    <mergeCell ref="A3:J3"/>
    <mergeCell ref="A4:J4"/>
    <mergeCell ref="A5:J5"/>
  </mergeCells>
  <printOptions horizontalCentered="1" gridLines="1"/>
  <pageMargins left="0.19685039370078741" right="0.19685039370078741" top="0.59055118110236227" bottom="0.59055118110236227" header="0" footer="0.19685039370078741"/>
  <pageSetup paperSize="9" firstPageNumber="0" orientation="landscape" horizontalDpi="300" verticalDpi="300" r:id="rId1"/>
  <headerFooter alignWithMargins="0">
    <oddFooter>&amp;LPage &amp;P of &amp;N</oddFooter>
  </headerFooter>
  <rowBreaks count="1" manualBreakCount="1">
    <brk id="10"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view="pageBreakPreview" zoomScaleSheetLayoutView="100" workbookViewId="0">
      <selection activeCell="B8" sqref="B8"/>
    </sheetView>
  </sheetViews>
  <sheetFormatPr defaultColWidth="11.5703125" defaultRowHeight="12.75"/>
  <cols>
    <col min="1" max="1" width="3.7109375" style="1" bestFit="1" customWidth="1"/>
    <col min="2" max="2" width="43.42578125" style="1" customWidth="1"/>
    <col min="3" max="3" width="5.42578125" style="1" bestFit="1" customWidth="1"/>
    <col min="4" max="4" width="4.85546875" style="1" customWidth="1"/>
    <col min="5" max="5" width="7.5703125" style="1" customWidth="1"/>
    <col min="6" max="7" width="6" style="1" customWidth="1"/>
    <col min="8" max="8" width="8.5703125" style="1" customWidth="1"/>
    <col min="9" max="242" width="11.5703125" style="1"/>
    <col min="243" max="243" width="4" style="1" customWidth="1"/>
    <col min="244" max="244" width="42.28515625" style="1" customWidth="1"/>
    <col min="245" max="245" width="6.7109375" style="1" customWidth="1"/>
    <col min="246" max="246" width="10.5703125" style="1" customWidth="1"/>
    <col min="247" max="247" width="13.7109375" style="1" customWidth="1"/>
    <col min="248" max="248" width="17.85546875" style="1" customWidth="1"/>
    <col min="249" max="498" width="11.5703125" style="1"/>
    <col min="499" max="499" width="4" style="1" customWidth="1"/>
    <col min="500" max="500" width="42.28515625" style="1" customWidth="1"/>
    <col min="501" max="501" width="6.7109375" style="1" customWidth="1"/>
    <col min="502" max="502" width="10.5703125" style="1" customWidth="1"/>
    <col min="503" max="503" width="13.7109375" style="1" customWidth="1"/>
    <col min="504" max="504" width="17.85546875" style="1" customWidth="1"/>
    <col min="505" max="754" width="11.5703125" style="1"/>
    <col min="755" max="755" width="4" style="1" customWidth="1"/>
    <col min="756" max="756" width="42.28515625" style="1" customWidth="1"/>
    <col min="757" max="757" width="6.7109375" style="1" customWidth="1"/>
    <col min="758" max="758" width="10.5703125" style="1" customWidth="1"/>
    <col min="759" max="759" width="13.7109375" style="1" customWidth="1"/>
    <col min="760" max="760" width="17.85546875" style="1" customWidth="1"/>
    <col min="761" max="1010" width="11.5703125" style="1"/>
    <col min="1011" max="1011" width="4" style="1" customWidth="1"/>
    <col min="1012" max="1012" width="42.28515625" style="1" customWidth="1"/>
    <col min="1013" max="1013" width="6.7109375" style="1" customWidth="1"/>
    <col min="1014" max="1014" width="10.5703125" style="1" customWidth="1"/>
    <col min="1015" max="1015" width="13.7109375" style="1" customWidth="1"/>
    <col min="1016" max="1016" width="17.85546875" style="1" customWidth="1"/>
    <col min="1017" max="1266" width="11.5703125" style="1"/>
    <col min="1267" max="1267" width="4" style="1" customWidth="1"/>
    <col min="1268" max="1268" width="42.28515625" style="1" customWidth="1"/>
    <col min="1269" max="1269" width="6.7109375" style="1" customWidth="1"/>
    <col min="1270" max="1270" width="10.5703125" style="1" customWidth="1"/>
    <col min="1271" max="1271" width="13.7109375" style="1" customWidth="1"/>
    <col min="1272" max="1272" width="17.85546875" style="1" customWidth="1"/>
    <col min="1273" max="1522" width="11.5703125" style="1"/>
    <col min="1523" max="1523" width="4" style="1" customWidth="1"/>
    <col min="1524" max="1524" width="42.28515625" style="1" customWidth="1"/>
    <col min="1525" max="1525" width="6.7109375" style="1" customWidth="1"/>
    <col min="1526" max="1526" width="10.5703125" style="1" customWidth="1"/>
    <col min="1527" max="1527" width="13.7109375" style="1" customWidth="1"/>
    <col min="1528" max="1528" width="17.85546875" style="1" customWidth="1"/>
    <col min="1529" max="1778" width="11.5703125" style="1"/>
    <col min="1779" max="1779" width="4" style="1" customWidth="1"/>
    <col min="1780" max="1780" width="42.28515625" style="1" customWidth="1"/>
    <col min="1781" max="1781" width="6.7109375" style="1" customWidth="1"/>
    <col min="1782" max="1782" width="10.5703125" style="1" customWidth="1"/>
    <col min="1783" max="1783" width="13.7109375" style="1" customWidth="1"/>
    <col min="1784" max="1784" width="17.85546875" style="1" customWidth="1"/>
    <col min="1785" max="2034" width="11.5703125" style="1"/>
    <col min="2035" max="2035" width="4" style="1" customWidth="1"/>
    <col min="2036" max="2036" width="42.28515625" style="1" customWidth="1"/>
    <col min="2037" max="2037" width="6.7109375" style="1" customWidth="1"/>
    <col min="2038" max="2038" width="10.5703125" style="1" customWidth="1"/>
    <col min="2039" max="2039" width="13.7109375" style="1" customWidth="1"/>
    <col min="2040" max="2040" width="17.85546875" style="1" customWidth="1"/>
    <col min="2041" max="2290" width="11.5703125" style="1"/>
    <col min="2291" max="2291" width="4" style="1" customWidth="1"/>
    <col min="2292" max="2292" width="42.28515625" style="1" customWidth="1"/>
    <col min="2293" max="2293" width="6.7109375" style="1" customWidth="1"/>
    <col min="2294" max="2294" width="10.5703125" style="1" customWidth="1"/>
    <col min="2295" max="2295" width="13.7109375" style="1" customWidth="1"/>
    <col min="2296" max="2296" width="17.85546875" style="1" customWidth="1"/>
    <col min="2297" max="2546" width="11.5703125" style="1"/>
    <col min="2547" max="2547" width="4" style="1" customWidth="1"/>
    <col min="2548" max="2548" width="42.28515625" style="1" customWidth="1"/>
    <col min="2549" max="2549" width="6.7109375" style="1" customWidth="1"/>
    <col min="2550" max="2550" width="10.5703125" style="1" customWidth="1"/>
    <col min="2551" max="2551" width="13.7109375" style="1" customWidth="1"/>
    <col min="2552" max="2552" width="17.85546875" style="1" customWidth="1"/>
    <col min="2553" max="2802" width="11.5703125" style="1"/>
    <col min="2803" max="2803" width="4" style="1" customWidth="1"/>
    <col min="2804" max="2804" width="42.28515625" style="1" customWidth="1"/>
    <col min="2805" max="2805" width="6.7109375" style="1" customWidth="1"/>
    <col min="2806" max="2806" width="10.5703125" style="1" customWidth="1"/>
    <col min="2807" max="2807" width="13.7109375" style="1" customWidth="1"/>
    <col min="2808" max="2808" width="17.85546875" style="1" customWidth="1"/>
    <col min="2809" max="3058" width="11.5703125" style="1"/>
    <col min="3059" max="3059" width="4" style="1" customWidth="1"/>
    <col min="3060" max="3060" width="42.28515625" style="1" customWidth="1"/>
    <col min="3061" max="3061" width="6.7109375" style="1" customWidth="1"/>
    <col min="3062" max="3062" width="10.5703125" style="1" customWidth="1"/>
    <col min="3063" max="3063" width="13.7109375" style="1" customWidth="1"/>
    <col min="3064" max="3064" width="17.85546875" style="1" customWidth="1"/>
    <col min="3065" max="3314" width="11.5703125" style="1"/>
    <col min="3315" max="3315" width="4" style="1" customWidth="1"/>
    <col min="3316" max="3316" width="42.28515625" style="1" customWidth="1"/>
    <col min="3317" max="3317" width="6.7109375" style="1" customWidth="1"/>
    <col min="3318" max="3318" width="10.5703125" style="1" customWidth="1"/>
    <col min="3319" max="3319" width="13.7109375" style="1" customWidth="1"/>
    <col min="3320" max="3320" width="17.85546875" style="1" customWidth="1"/>
    <col min="3321" max="3570" width="11.5703125" style="1"/>
    <col min="3571" max="3571" width="4" style="1" customWidth="1"/>
    <col min="3572" max="3572" width="42.28515625" style="1" customWidth="1"/>
    <col min="3573" max="3573" width="6.7109375" style="1" customWidth="1"/>
    <col min="3574" max="3574" width="10.5703125" style="1" customWidth="1"/>
    <col min="3575" max="3575" width="13.7109375" style="1" customWidth="1"/>
    <col min="3576" max="3576" width="17.85546875" style="1" customWidth="1"/>
    <col min="3577" max="3826" width="11.5703125" style="1"/>
    <col min="3827" max="3827" width="4" style="1" customWidth="1"/>
    <col min="3828" max="3828" width="42.28515625" style="1" customWidth="1"/>
    <col min="3829" max="3829" width="6.7109375" style="1" customWidth="1"/>
    <col min="3830" max="3830" width="10.5703125" style="1" customWidth="1"/>
    <col min="3831" max="3831" width="13.7109375" style="1" customWidth="1"/>
    <col min="3832" max="3832" width="17.85546875" style="1" customWidth="1"/>
    <col min="3833" max="4082" width="11.5703125" style="1"/>
    <col min="4083" max="4083" width="4" style="1" customWidth="1"/>
    <col min="4084" max="4084" width="42.28515625" style="1" customWidth="1"/>
    <col min="4085" max="4085" width="6.7109375" style="1" customWidth="1"/>
    <col min="4086" max="4086" width="10.5703125" style="1" customWidth="1"/>
    <col min="4087" max="4087" width="13.7109375" style="1" customWidth="1"/>
    <col min="4088" max="4088" width="17.85546875" style="1" customWidth="1"/>
    <col min="4089" max="4338" width="11.5703125" style="1"/>
    <col min="4339" max="4339" width="4" style="1" customWidth="1"/>
    <col min="4340" max="4340" width="42.28515625" style="1" customWidth="1"/>
    <col min="4341" max="4341" width="6.7109375" style="1" customWidth="1"/>
    <col min="4342" max="4342" width="10.5703125" style="1" customWidth="1"/>
    <col min="4343" max="4343" width="13.7109375" style="1" customWidth="1"/>
    <col min="4344" max="4344" width="17.85546875" style="1" customWidth="1"/>
    <col min="4345" max="4594" width="11.5703125" style="1"/>
    <col min="4595" max="4595" width="4" style="1" customWidth="1"/>
    <col min="4596" max="4596" width="42.28515625" style="1" customWidth="1"/>
    <col min="4597" max="4597" width="6.7109375" style="1" customWidth="1"/>
    <col min="4598" max="4598" width="10.5703125" style="1" customWidth="1"/>
    <col min="4599" max="4599" width="13.7109375" style="1" customWidth="1"/>
    <col min="4600" max="4600" width="17.85546875" style="1" customWidth="1"/>
    <col min="4601" max="4850" width="11.5703125" style="1"/>
    <col min="4851" max="4851" width="4" style="1" customWidth="1"/>
    <col min="4852" max="4852" width="42.28515625" style="1" customWidth="1"/>
    <col min="4853" max="4853" width="6.7109375" style="1" customWidth="1"/>
    <col min="4854" max="4854" width="10.5703125" style="1" customWidth="1"/>
    <col min="4855" max="4855" width="13.7109375" style="1" customWidth="1"/>
    <col min="4856" max="4856" width="17.85546875" style="1" customWidth="1"/>
    <col min="4857" max="5106" width="11.5703125" style="1"/>
    <col min="5107" max="5107" width="4" style="1" customWidth="1"/>
    <col min="5108" max="5108" width="42.28515625" style="1" customWidth="1"/>
    <col min="5109" max="5109" width="6.7109375" style="1" customWidth="1"/>
    <col min="5110" max="5110" width="10.5703125" style="1" customWidth="1"/>
    <col min="5111" max="5111" width="13.7109375" style="1" customWidth="1"/>
    <col min="5112" max="5112" width="17.85546875" style="1" customWidth="1"/>
    <col min="5113" max="5362" width="11.5703125" style="1"/>
    <col min="5363" max="5363" width="4" style="1" customWidth="1"/>
    <col min="5364" max="5364" width="42.28515625" style="1" customWidth="1"/>
    <col min="5365" max="5365" width="6.7109375" style="1" customWidth="1"/>
    <col min="5366" max="5366" width="10.5703125" style="1" customWidth="1"/>
    <col min="5367" max="5367" width="13.7109375" style="1" customWidth="1"/>
    <col min="5368" max="5368" width="17.85546875" style="1" customWidth="1"/>
    <col min="5369" max="5618" width="11.5703125" style="1"/>
    <col min="5619" max="5619" width="4" style="1" customWidth="1"/>
    <col min="5620" max="5620" width="42.28515625" style="1" customWidth="1"/>
    <col min="5621" max="5621" width="6.7109375" style="1" customWidth="1"/>
    <col min="5622" max="5622" width="10.5703125" style="1" customWidth="1"/>
    <col min="5623" max="5623" width="13.7109375" style="1" customWidth="1"/>
    <col min="5624" max="5624" width="17.85546875" style="1" customWidth="1"/>
    <col min="5625" max="5874" width="11.5703125" style="1"/>
    <col min="5875" max="5875" width="4" style="1" customWidth="1"/>
    <col min="5876" max="5876" width="42.28515625" style="1" customWidth="1"/>
    <col min="5877" max="5877" width="6.7109375" style="1" customWidth="1"/>
    <col min="5878" max="5878" width="10.5703125" style="1" customWidth="1"/>
    <col min="5879" max="5879" width="13.7109375" style="1" customWidth="1"/>
    <col min="5880" max="5880" width="17.85546875" style="1" customWidth="1"/>
    <col min="5881" max="6130" width="11.5703125" style="1"/>
    <col min="6131" max="6131" width="4" style="1" customWidth="1"/>
    <col min="6132" max="6132" width="42.28515625" style="1" customWidth="1"/>
    <col min="6133" max="6133" width="6.7109375" style="1" customWidth="1"/>
    <col min="6134" max="6134" width="10.5703125" style="1" customWidth="1"/>
    <col min="6135" max="6135" width="13.7109375" style="1" customWidth="1"/>
    <col min="6136" max="6136" width="17.85546875" style="1" customWidth="1"/>
    <col min="6137" max="6386" width="11.5703125" style="1"/>
    <col min="6387" max="6387" width="4" style="1" customWidth="1"/>
    <col min="6388" max="6388" width="42.28515625" style="1" customWidth="1"/>
    <col min="6389" max="6389" width="6.7109375" style="1" customWidth="1"/>
    <col min="6390" max="6390" width="10.5703125" style="1" customWidth="1"/>
    <col min="6391" max="6391" width="13.7109375" style="1" customWidth="1"/>
    <col min="6392" max="6392" width="17.85546875" style="1" customWidth="1"/>
    <col min="6393" max="6642" width="11.5703125" style="1"/>
    <col min="6643" max="6643" width="4" style="1" customWidth="1"/>
    <col min="6644" max="6644" width="42.28515625" style="1" customWidth="1"/>
    <col min="6645" max="6645" width="6.7109375" style="1" customWidth="1"/>
    <col min="6646" max="6646" width="10.5703125" style="1" customWidth="1"/>
    <col min="6647" max="6647" width="13.7109375" style="1" customWidth="1"/>
    <col min="6648" max="6648" width="17.85546875" style="1" customWidth="1"/>
    <col min="6649" max="6898" width="11.5703125" style="1"/>
    <col min="6899" max="6899" width="4" style="1" customWidth="1"/>
    <col min="6900" max="6900" width="42.28515625" style="1" customWidth="1"/>
    <col min="6901" max="6901" width="6.7109375" style="1" customWidth="1"/>
    <col min="6902" max="6902" width="10.5703125" style="1" customWidth="1"/>
    <col min="6903" max="6903" width="13.7109375" style="1" customWidth="1"/>
    <col min="6904" max="6904" width="17.85546875" style="1" customWidth="1"/>
    <col min="6905" max="7154" width="11.5703125" style="1"/>
    <col min="7155" max="7155" width="4" style="1" customWidth="1"/>
    <col min="7156" max="7156" width="42.28515625" style="1" customWidth="1"/>
    <col min="7157" max="7157" width="6.7109375" style="1" customWidth="1"/>
    <col min="7158" max="7158" width="10.5703125" style="1" customWidth="1"/>
    <col min="7159" max="7159" width="13.7109375" style="1" customWidth="1"/>
    <col min="7160" max="7160" width="17.85546875" style="1" customWidth="1"/>
    <col min="7161" max="7410" width="11.5703125" style="1"/>
    <col min="7411" max="7411" width="4" style="1" customWidth="1"/>
    <col min="7412" max="7412" width="42.28515625" style="1" customWidth="1"/>
    <col min="7413" max="7413" width="6.7109375" style="1" customWidth="1"/>
    <col min="7414" max="7414" width="10.5703125" style="1" customWidth="1"/>
    <col min="7415" max="7415" width="13.7109375" style="1" customWidth="1"/>
    <col min="7416" max="7416" width="17.85546875" style="1" customWidth="1"/>
    <col min="7417" max="7666" width="11.5703125" style="1"/>
    <col min="7667" max="7667" width="4" style="1" customWidth="1"/>
    <col min="7668" max="7668" width="42.28515625" style="1" customWidth="1"/>
    <col min="7669" max="7669" width="6.7109375" style="1" customWidth="1"/>
    <col min="7670" max="7670" width="10.5703125" style="1" customWidth="1"/>
    <col min="7671" max="7671" width="13.7109375" style="1" customWidth="1"/>
    <col min="7672" max="7672" width="17.85546875" style="1" customWidth="1"/>
    <col min="7673" max="7922" width="11.5703125" style="1"/>
    <col min="7923" max="7923" width="4" style="1" customWidth="1"/>
    <col min="7924" max="7924" width="42.28515625" style="1" customWidth="1"/>
    <col min="7925" max="7925" width="6.7109375" style="1" customWidth="1"/>
    <col min="7926" max="7926" width="10.5703125" style="1" customWidth="1"/>
    <col min="7927" max="7927" width="13.7109375" style="1" customWidth="1"/>
    <col min="7928" max="7928" width="17.85546875" style="1" customWidth="1"/>
    <col min="7929" max="8178" width="11.5703125" style="1"/>
    <col min="8179" max="8179" width="4" style="1" customWidth="1"/>
    <col min="8180" max="8180" width="42.28515625" style="1" customWidth="1"/>
    <col min="8181" max="8181" width="6.7109375" style="1" customWidth="1"/>
    <col min="8182" max="8182" width="10.5703125" style="1" customWidth="1"/>
    <col min="8183" max="8183" width="13.7109375" style="1" customWidth="1"/>
    <col min="8184" max="8184" width="17.85546875" style="1" customWidth="1"/>
    <col min="8185" max="8434" width="11.5703125" style="1"/>
    <col min="8435" max="8435" width="4" style="1" customWidth="1"/>
    <col min="8436" max="8436" width="42.28515625" style="1" customWidth="1"/>
    <col min="8437" max="8437" width="6.7109375" style="1" customWidth="1"/>
    <col min="8438" max="8438" width="10.5703125" style="1" customWidth="1"/>
    <col min="8439" max="8439" width="13.7109375" style="1" customWidth="1"/>
    <col min="8440" max="8440" width="17.85546875" style="1" customWidth="1"/>
    <col min="8441" max="8690" width="11.5703125" style="1"/>
    <col min="8691" max="8691" width="4" style="1" customWidth="1"/>
    <col min="8692" max="8692" width="42.28515625" style="1" customWidth="1"/>
    <col min="8693" max="8693" width="6.7109375" style="1" customWidth="1"/>
    <col min="8694" max="8694" width="10.5703125" style="1" customWidth="1"/>
    <col min="8695" max="8695" width="13.7109375" style="1" customWidth="1"/>
    <col min="8696" max="8696" width="17.85546875" style="1" customWidth="1"/>
    <col min="8697" max="8946" width="11.5703125" style="1"/>
    <col min="8947" max="8947" width="4" style="1" customWidth="1"/>
    <col min="8948" max="8948" width="42.28515625" style="1" customWidth="1"/>
    <col min="8949" max="8949" width="6.7109375" style="1" customWidth="1"/>
    <col min="8950" max="8950" width="10.5703125" style="1" customWidth="1"/>
    <col min="8951" max="8951" width="13.7109375" style="1" customWidth="1"/>
    <col min="8952" max="8952" width="17.85546875" style="1" customWidth="1"/>
    <col min="8953" max="9202" width="11.5703125" style="1"/>
    <col min="9203" max="9203" width="4" style="1" customWidth="1"/>
    <col min="9204" max="9204" width="42.28515625" style="1" customWidth="1"/>
    <col min="9205" max="9205" width="6.7109375" style="1" customWidth="1"/>
    <col min="9206" max="9206" width="10.5703125" style="1" customWidth="1"/>
    <col min="9207" max="9207" width="13.7109375" style="1" customWidth="1"/>
    <col min="9208" max="9208" width="17.85546875" style="1" customWidth="1"/>
    <col min="9209" max="9458" width="11.5703125" style="1"/>
    <col min="9459" max="9459" width="4" style="1" customWidth="1"/>
    <col min="9460" max="9460" width="42.28515625" style="1" customWidth="1"/>
    <col min="9461" max="9461" width="6.7109375" style="1" customWidth="1"/>
    <col min="9462" max="9462" width="10.5703125" style="1" customWidth="1"/>
    <col min="9463" max="9463" width="13.7109375" style="1" customWidth="1"/>
    <col min="9464" max="9464" width="17.85546875" style="1" customWidth="1"/>
    <col min="9465" max="9714" width="11.5703125" style="1"/>
    <col min="9715" max="9715" width="4" style="1" customWidth="1"/>
    <col min="9716" max="9716" width="42.28515625" style="1" customWidth="1"/>
    <col min="9717" max="9717" width="6.7109375" style="1" customWidth="1"/>
    <col min="9718" max="9718" width="10.5703125" style="1" customWidth="1"/>
    <col min="9719" max="9719" width="13.7109375" style="1" customWidth="1"/>
    <col min="9720" max="9720" width="17.85546875" style="1" customWidth="1"/>
    <col min="9721" max="9970" width="11.5703125" style="1"/>
    <col min="9971" max="9971" width="4" style="1" customWidth="1"/>
    <col min="9972" max="9972" width="42.28515625" style="1" customWidth="1"/>
    <col min="9973" max="9973" width="6.7109375" style="1" customWidth="1"/>
    <col min="9974" max="9974" width="10.5703125" style="1" customWidth="1"/>
    <col min="9975" max="9975" width="13.7109375" style="1" customWidth="1"/>
    <col min="9976" max="9976" width="17.85546875" style="1" customWidth="1"/>
    <col min="9977" max="10226" width="11.5703125" style="1"/>
    <col min="10227" max="10227" width="4" style="1" customWidth="1"/>
    <col min="10228" max="10228" width="42.28515625" style="1" customWidth="1"/>
    <col min="10229" max="10229" width="6.7109375" style="1" customWidth="1"/>
    <col min="10230" max="10230" width="10.5703125" style="1" customWidth="1"/>
    <col min="10231" max="10231" width="13.7109375" style="1" customWidth="1"/>
    <col min="10232" max="10232" width="17.85546875" style="1" customWidth="1"/>
    <col min="10233" max="10482" width="11.5703125" style="1"/>
    <col min="10483" max="10483" width="4" style="1" customWidth="1"/>
    <col min="10484" max="10484" width="42.28515625" style="1" customWidth="1"/>
    <col min="10485" max="10485" width="6.7109375" style="1" customWidth="1"/>
    <col min="10486" max="10486" width="10.5703125" style="1" customWidth="1"/>
    <col min="10487" max="10487" width="13.7109375" style="1" customWidth="1"/>
    <col min="10488" max="10488" width="17.85546875" style="1" customWidth="1"/>
    <col min="10489" max="10738" width="11.5703125" style="1"/>
    <col min="10739" max="10739" width="4" style="1" customWidth="1"/>
    <col min="10740" max="10740" width="42.28515625" style="1" customWidth="1"/>
    <col min="10741" max="10741" width="6.7109375" style="1" customWidth="1"/>
    <col min="10742" max="10742" width="10.5703125" style="1" customWidth="1"/>
    <col min="10743" max="10743" width="13.7109375" style="1" customWidth="1"/>
    <col min="10744" max="10744" width="17.85546875" style="1" customWidth="1"/>
    <col min="10745" max="10994" width="11.5703125" style="1"/>
    <col min="10995" max="10995" width="4" style="1" customWidth="1"/>
    <col min="10996" max="10996" width="42.28515625" style="1" customWidth="1"/>
    <col min="10997" max="10997" width="6.7109375" style="1" customWidth="1"/>
    <col min="10998" max="10998" width="10.5703125" style="1" customWidth="1"/>
    <col min="10999" max="10999" width="13.7109375" style="1" customWidth="1"/>
    <col min="11000" max="11000" width="17.85546875" style="1" customWidth="1"/>
    <col min="11001" max="11250" width="11.5703125" style="1"/>
    <col min="11251" max="11251" width="4" style="1" customWidth="1"/>
    <col min="11252" max="11252" width="42.28515625" style="1" customWidth="1"/>
    <col min="11253" max="11253" width="6.7109375" style="1" customWidth="1"/>
    <col min="11254" max="11254" width="10.5703125" style="1" customWidth="1"/>
    <col min="11255" max="11255" width="13.7109375" style="1" customWidth="1"/>
    <col min="11256" max="11256" width="17.85546875" style="1" customWidth="1"/>
    <col min="11257" max="11506" width="11.5703125" style="1"/>
    <col min="11507" max="11507" width="4" style="1" customWidth="1"/>
    <col min="11508" max="11508" width="42.28515625" style="1" customWidth="1"/>
    <col min="11509" max="11509" width="6.7109375" style="1" customWidth="1"/>
    <col min="11510" max="11510" width="10.5703125" style="1" customWidth="1"/>
    <col min="11511" max="11511" width="13.7109375" style="1" customWidth="1"/>
    <col min="11512" max="11512" width="17.85546875" style="1" customWidth="1"/>
    <col min="11513" max="11762" width="11.5703125" style="1"/>
    <col min="11763" max="11763" width="4" style="1" customWidth="1"/>
    <col min="11764" max="11764" width="42.28515625" style="1" customWidth="1"/>
    <col min="11765" max="11765" width="6.7109375" style="1" customWidth="1"/>
    <col min="11766" max="11766" width="10.5703125" style="1" customWidth="1"/>
    <col min="11767" max="11767" width="13.7109375" style="1" customWidth="1"/>
    <col min="11768" max="11768" width="17.85546875" style="1" customWidth="1"/>
    <col min="11769" max="12018" width="11.5703125" style="1"/>
    <col min="12019" max="12019" width="4" style="1" customWidth="1"/>
    <col min="12020" max="12020" width="42.28515625" style="1" customWidth="1"/>
    <col min="12021" max="12021" width="6.7109375" style="1" customWidth="1"/>
    <col min="12022" max="12022" width="10.5703125" style="1" customWidth="1"/>
    <col min="12023" max="12023" width="13.7109375" style="1" customWidth="1"/>
    <col min="12024" max="12024" width="17.85546875" style="1" customWidth="1"/>
    <col min="12025" max="12274" width="11.5703125" style="1"/>
    <col min="12275" max="12275" width="4" style="1" customWidth="1"/>
    <col min="12276" max="12276" width="42.28515625" style="1" customWidth="1"/>
    <col min="12277" max="12277" width="6.7109375" style="1" customWidth="1"/>
    <col min="12278" max="12278" width="10.5703125" style="1" customWidth="1"/>
    <col min="12279" max="12279" width="13.7109375" style="1" customWidth="1"/>
    <col min="12280" max="12280" width="17.85546875" style="1" customWidth="1"/>
    <col min="12281" max="12530" width="11.5703125" style="1"/>
    <col min="12531" max="12531" width="4" style="1" customWidth="1"/>
    <col min="12532" max="12532" width="42.28515625" style="1" customWidth="1"/>
    <col min="12533" max="12533" width="6.7109375" style="1" customWidth="1"/>
    <col min="12534" max="12534" width="10.5703125" style="1" customWidth="1"/>
    <col min="12535" max="12535" width="13.7109375" style="1" customWidth="1"/>
    <col min="12536" max="12536" width="17.85546875" style="1" customWidth="1"/>
    <col min="12537" max="12786" width="11.5703125" style="1"/>
    <col min="12787" max="12787" width="4" style="1" customWidth="1"/>
    <col min="12788" max="12788" width="42.28515625" style="1" customWidth="1"/>
    <col min="12789" max="12789" width="6.7109375" style="1" customWidth="1"/>
    <col min="12790" max="12790" width="10.5703125" style="1" customWidth="1"/>
    <col min="12791" max="12791" width="13.7109375" style="1" customWidth="1"/>
    <col min="12792" max="12792" width="17.85546875" style="1" customWidth="1"/>
    <col min="12793" max="13042" width="11.5703125" style="1"/>
    <col min="13043" max="13043" width="4" style="1" customWidth="1"/>
    <col min="13044" max="13044" width="42.28515625" style="1" customWidth="1"/>
    <col min="13045" max="13045" width="6.7109375" style="1" customWidth="1"/>
    <col min="13046" max="13046" width="10.5703125" style="1" customWidth="1"/>
    <col min="13047" max="13047" width="13.7109375" style="1" customWidth="1"/>
    <col min="13048" max="13048" width="17.85546875" style="1" customWidth="1"/>
    <col min="13049" max="13298" width="11.5703125" style="1"/>
    <col min="13299" max="13299" width="4" style="1" customWidth="1"/>
    <col min="13300" max="13300" width="42.28515625" style="1" customWidth="1"/>
    <col min="13301" max="13301" width="6.7109375" style="1" customWidth="1"/>
    <col min="13302" max="13302" width="10.5703125" style="1" customWidth="1"/>
    <col min="13303" max="13303" width="13.7109375" style="1" customWidth="1"/>
    <col min="13304" max="13304" width="17.85546875" style="1" customWidth="1"/>
    <col min="13305" max="13554" width="11.5703125" style="1"/>
    <col min="13555" max="13555" width="4" style="1" customWidth="1"/>
    <col min="13556" max="13556" width="42.28515625" style="1" customWidth="1"/>
    <col min="13557" max="13557" width="6.7109375" style="1" customWidth="1"/>
    <col min="13558" max="13558" width="10.5703125" style="1" customWidth="1"/>
    <col min="13559" max="13559" width="13.7109375" style="1" customWidth="1"/>
    <col min="13560" max="13560" width="17.85546875" style="1" customWidth="1"/>
    <col min="13561" max="13810" width="11.5703125" style="1"/>
    <col min="13811" max="13811" width="4" style="1" customWidth="1"/>
    <col min="13812" max="13812" width="42.28515625" style="1" customWidth="1"/>
    <col min="13813" max="13813" width="6.7109375" style="1" customWidth="1"/>
    <col min="13814" max="13814" width="10.5703125" style="1" customWidth="1"/>
    <col min="13815" max="13815" width="13.7109375" style="1" customWidth="1"/>
    <col min="13816" max="13816" width="17.85546875" style="1" customWidth="1"/>
    <col min="13817" max="14066" width="11.5703125" style="1"/>
    <col min="14067" max="14067" width="4" style="1" customWidth="1"/>
    <col min="14068" max="14068" width="42.28515625" style="1" customWidth="1"/>
    <col min="14069" max="14069" width="6.7109375" style="1" customWidth="1"/>
    <col min="14070" max="14070" width="10.5703125" style="1" customWidth="1"/>
    <col min="14071" max="14071" width="13.7109375" style="1" customWidth="1"/>
    <col min="14072" max="14072" width="17.85546875" style="1" customWidth="1"/>
    <col min="14073" max="14322" width="11.5703125" style="1"/>
    <col min="14323" max="14323" width="4" style="1" customWidth="1"/>
    <col min="14324" max="14324" width="42.28515625" style="1" customWidth="1"/>
    <col min="14325" max="14325" width="6.7109375" style="1" customWidth="1"/>
    <col min="14326" max="14326" width="10.5703125" style="1" customWidth="1"/>
    <col min="14327" max="14327" width="13.7109375" style="1" customWidth="1"/>
    <col min="14328" max="14328" width="17.85546875" style="1" customWidth="1"/>
    <col min="14329" max="14578" width="11.5703125" style="1"/>
    <col min="14579" max="14579" width="4" style="1" customWidth="1"/>
    <col min="14580" max="14580" width="42.28515625" style="1" customWidth="1"/>
    <col min="14581" max="14581" width="6.7109375" style="1" customWidth="1"/>
    <col min="14582" max="14582" width="10.5703125" style="1" customWidth="1"/>
    <col min="14583" max="14583" width="13.7109375" style="1" customWidth="1"/>
    <col min="14584" max="14584" width="17.85546875" style="1" customWidth="1"/>
    <col min="14585" max="14834" width="11.5703125" style="1"/>
    <col min="14835" max="14835" width="4" style="1" customWidth="1"/>
    <col min="14836" max="14836" width="42.28515625" style="1" customWidth="1"/>
    <col min="14837" max="14837" width="6.7109375" style="1" customWidth="1"/>
    <col min="14838" max="14838" width="10.5703125" style="1" customWidth="1"/>
    <col min="14839" max="14839" width="13.7109375" style="1" customWidth="1"/>
    <col min="14840" max="14840" width="17.85546875" style="1" customWidth="1"/>
    <col min="14841" max="15090" width="11.5703125" style="1"/>
    <col min="15091" max="15091" width="4" style="1" customWidth="1"/>
    <col min="15092" max="15092" width="42.28515625" style="1" customWidth="1"/>
    <col min="15093" max="15093" width="6.7109375" style="1" customWidth="1"/>
    <col min="15094" max="15094" width="10.5703125" style="1" customWidth="1"/>
    <col min="15095" max="15095" width="13.7109375" style="1" customWidth="1"/>
    <col min="15096" max="15096" width="17.85546875" style="1" customWidth="1"/>
    <col min="15097" max="15346" width="11.5703125" style="1"/>
    <col min="15347" max="15347" width="4" style="1" customWidth="1"/>
    <col min="15348" max="15348" width="42.28515625" style="1" customWidth="1"/>
    <col min="15349" max="15349" width="6.7109375" style="1" customWidth="1"/>
    <col min="15350" max="15350" width="10.5703125" style="1" customWidth="1"/>
    <col min="15351" max="15351" width="13.7109375" style="1" customWidth="1"/>
    <col min="15352" max="15352" width="17.85546875" style="1" customWidth="1"/>
    <col min="15353" max="15602" width="11.5703125" style="1"/>
    <col min="15603" max="15603" width="4" style="1" customWidth="1"/>
    <col min="15604" max="15604" width="42.28515625" style="1" customWidth="1"/>
    <col min="15605" max="15605" width="6.7109375" style="1" customWidth="1"/>
    <col min="15606" max="15606" width="10.5703125" style="1" customWidth="1"/>
    <col min="15607" max="15607" width="13.7109375" style="1" customWidth="1"/>
    <col min="15608" max="15608" width="17.85546875" style="1" customWidth="1"/>
    <col min="15609" max="15858" width="11.5703125" style="1"/>
    <col min="15859" max="15859" width="4" style="1" customWidth="1"/>
    <col min="15860" max="15860" width="42.28515625" style="1" customWidth="1"/>
    <col min="15861" max="15861" width="6.7109375" style="1" customWidth="1"/>
    <col min="15862" max="15862" width="10.5703125" style="1" customWidth="1"/>
    <col min="15863" max="15863" width="13.7109375" style="1" customWidth="1"/>
    <col min="15864" max="15864" width="17.85546875" style="1" customWidth="1"/>
    <col min="15865" max="16114" width="11.5703125" style="1"/>
    <col min="16115" max="16115" width="4" style="1" customWidth="1"/>
    <col min="16116" max="16116" width="42.28515625" style="1" customWidth="1"/>
    <col min="16117" max="16117" width="6.7109375" style="1" customWidth="1"/>
    <col min="16118" max="16118" width="10.5703125" style="1" customWidth="1"/>
    <col min="16119" max="16119" width="13.7109375" style="1" customWidth="1"/>
    <col min="16120" max="16120" width="17.85546875" style="1" customWidth="1"/>
    <col min="16121" max="16384" width="11.5703125" style="1"/>
  </cols>
  <sheetData>
    <row r="1" spans="1:8" ht="15.75">
      <c r="A1" s="84"/>
      <c r="B1" s="84"/>
      <c r="C1" s="84"/>
      <c r="D1" s="84"/>
      <c r="E1" s="84"/>
      <c r="F1" s="84"/>
      <c r="G1" s="84"/>
      <c r="H1" s="84"/>
    </row>
    <row r="2" spans="1:8">
      <c r="A2" s="83" t="s">
        <v>61</v>
      </c>
      <c r="B2" s="83"/>
      <c r="C2" s="83"/>
      <c r="D2" s="83"/>
      <c r="E2" s="83"/>
      <c r="F2" s="83"/>
      <c r="G2" s="83"/>
      <c r="H2" s="83"/>
    </row>
    <row r="3" spans="1:8">
      <c r="A3" s="83" t="s">
        <v>2</v>
      </c>
      <c r="B3" s="83"/>
      <c r="C3" s="83"/>
      <c r="D3" s="83"/>
      <c r="E3" s="83"/>
      <c r="F3" s="83"/>
      <c r="G3" s="83"/>
      <c r="H3" s="83"/>
    </row>
    <row r="4" spans="1:8">
      <c r="A4" s="83" t="s">
        <v>62</v>
      </c>
      <c r="B4" s="83"/>
      <c r="C4" s="83"/>
      <c r="D4" s="83"/>
      <c r="E4" s="83"/>
      <c r="F4" s="83"/>
      <c r="G4" s="83"/>
      <c r="H4" s="83"/>
    </row>
    <row r="5" spans="1:8">
      <c r="A5" s="83"/>
      <c r="B5" s="83"/>
      <c r="C5" s="83"/>
      <c r="D5" s="83"/>
      <c r="E5" s="83"/>
      <c r="F5" s="83"/>
      <c r="G5" s="83"/>
      <c r="H5" s="83"/>
    </row>
    <row r="6" spans="1:8" s="5" customFormat="1" ht="25.5">
      <c r="A6" s="6" t="s">
        <v>3</v>
      </c>
      <c r="B6" s="6" t="s">
        <v>4</v>
      </c>
      <c r="C6" s="6" t="s">
        <v>0</v>
      </c>
      <c r="D6" s="6" t="s">
        <v>76</v>
      </c>
      <c r="E6" s="6" t="s">
        <v>77</v>
      </c>
      <c r="F6" s="6" t="s">
        <v>78</v>
      </c>
      <c r="G6" s="6" t="s">
        <v>79</v>
      </c>
      <c r="H6" s="6" t="s">
        <v>80</v>
      </c>
    </row>
    <row r="7" spans="1:8">
      <c r="A7" s="8">
        <v>1</v>
      </c>
      <c r="B7" s="21" t="s">
        <v>72</v>
      </c>
      <c r="C7" s="8"/>
      <c r="D7" s="8"/>
      <c r="E7" s="8"/>
      <c r="F7" s="8"/>
      <c r="G7" s="9"/>
      <c r="H7" s="9"/>
    </row>
    <row r="8" spans="1:8" s="2" customFormat="1" ht="308.25" customHeight="1">
      <c r="A8" s="11"/>
      <c r="B8" s="20" t="s">
        <v>275</v>
      </c>
      <c r="C8" s="11"/>
      <c r="D8" s="53"/>
      <c r="E8" s="53"/>
      <c r="F8" s="53"/>
      <c r="G8" s="53"/>
      <c r="H8" s="53"/>
    </row>
    <row r="9" spans="1:8" s="2" customFormat="1">
      <c r="A9" s="11"/>
      <c r="B9" s="43" t="s">
        <v>137</v>
      </c>
      <c r="C9" s="11" t="s">
        <v>23</v>
      </c>
      <c r="D9" s="42">
        <v>1</v>
      </c>
      <c r="E9" s="85">
        <v>34860</v>
      </c>
      <c r="F9" s="85"/>
      <c r="G9" s="53">
        <v>1</v>
      </c>
      <c r="H9" s="53">
        <f>PRODUCT(D9:G9)</f>
        <v>34860</v>
      </c>
    </row>
    <row r="10" spans="1:8" s="2" customFormat="1">
      <c r="A10" s="11"/>
      <c r="B10" s="43" t="s">
        <v>138</v>
      </c>
      <c r="C10" s="11" t="s">
        <v>23</v>
      </c>
      <c r="D10" s="42">
        <v>1</v>
      </c>
      <c r="E10" s="85">
        <v>34860</v>
      </c>
      <c r="F10" s="85"/>
      <c r="G10" s="53">
        <v>1</v>
      </c>
      <c r="H10" s="53">
        <f>PRODUCT(D10:G10)</f>
        <v>34860</v>
      </c>
    </row>
    <row r="11" spans="1:8" s="2" customFormat="1">
      <c r="A11" s="11"/>
      <c r="B11" s="43" t="s">
        <v>136</v>
      </c>
      <c r="C11" s="11" t="s">
        <v>23</v>
      </c>
      <c r="D11" s="42">
        <v>1</v>
      </c>
      <c r="E11" s="85">
        <v>792</v>
      </c>
      <c r="F11" s="85"/>
      <c r="G11" s="53">
        <v>10.364000000000001</v>
      </c>
      <c r="H11" s="53">
        <f>PRODUCT(D11:G11)</f>
        <v>8208.2880000000005</v>
      </c>
    </row>
    <row r="12" spans="1:8" s="2" customFormat="1" ht="25.5">
      <c r="A12" s="11"/>
      <c r="B12" s="43" t="s">
        <v>243</v>
      </c>
      <c r="C12" s="11" t="s">
        <v>23</v>
      </c>
      <c r="D12" s="42">
        <v>1</v>
      </c>
      <c r="E12" s="85">
        <v>792</v>
      </c>
      <c r="F12" s="85"/>
      <c r="G12" s="53">
        <v>1.67</v>
      </c>
      <c r="H12" s="53">
        <f t="shared" ref="H12:H14" si="0">PRODUCT(D12:G12)</f>
        <v>1322.6399999999999</v>
      </c>
    </row>
    <row r="13" spans="1:8" s="2" customFormat="1" ht="25.5">
      <c r="A13" s="11"/>
      <c r="B13" s="43" t="s">
        <v>244</v>
      </c>
      <c r="C13" s="11" t="s">
        <v>23</v>
      </c>
      <c r="D13" s="42">
        <v>1</v>
      </c>
      <c r="E13" s="85">
        <v>792</v>
      </c>
      <c r="F13" s="85"/>
      <c r="G13" s="71">
        <v>1.67</v>
      </c>
      <c r="H13" s="71">
        <f t="shared" ref="H13" si="1">PRODUCT(D13:G13)</f>
        <v>1322.6399999999999</v>
      </c>
    </row>
    <row r="14" spans="1:8" s="2" customFormat="1">
      <c r="A14" s="11"/>
      <c r="B14" s="43" t="s">
        <v>139</v>
      </c>
      <c r="C14" s="11" t="s">
        <v>23</v>
      </c>
      <c r="D14" s="42">
        <v>1</v>
      </c>
      <c r="E14" s="85">
        <v>792</v>
      </c>
      <c r="F14" s="85"/>
      <c r="G14" s="53">
        <v>2</v>
      </c>
      <c r="H14" s="53">
        <f t="shared" si="0"/>
        <v>1584</v>
      </c>
    </row>
    <row r="15" spans="1:8" s="2" customFormat="1">
      <c r="A15" s="11"/>
      <c r="B15" s="45" t="s">
        <v>81</v>
      </c>
      <c r="C15" s="11" t="s">
        <v>23</v>
      </c>
      <c r="D15" s="42"/>
      <c r="E15" s="53"/>
      <c r="F15" s="53"/>
      <c r="G15" s="53"/>
      <c r="H15" s="46">
        <f>SUM(H9:H14)</f>
        <v>82157.567999999999</v>
      </c>
    </row>
    <row r="16" spans="1:8" s="2" customFormat="1">
      <c r="A16" s="11"/>
      <c r="B16" s="20"/>
      <c r="C16" s="11"/>
      <c r="D16" s="53"/>
      <c r="E16" s="53"/>
      <c r="F16" s="53"/>
      <c r="G16" s="53"/>
      <c r="H16" s="53"/>
    </row>
    <row r="17" spans="1:8" s="2" customFormat="1">
      <c r="A17" s="8">
        <v>2</v>
      </c>
      <c r="B17" s="21" t="s">
        <v>70</v>
      </c>
      <c r="C17" s="8"/>
      <c r="D17" s="8"/>
      <c r="E17" s="8"/>
      <c r="F17" s="8"/>
      <c r="G17" s="9"/>
      <c r="H17" s="9"/>
    </row>
    <row r="18" spans="1:8" s="2" customFormat="1" ht="63.75">
      <c r="A18" s="17"/>
      <c r="B18" s="20" t="s">
        <v>272</v>
      </c>
      <c r="C18" s="11"/>
      <c r="D18" s="53"/>
      <c r="E18" s="53"/>
      <c r="F18" s="53"/>
      <c r="G18" s="53"/>
      <c r="H18" s="53"/>
    </row>
    <row r="19" spans="1:8" s="2" customFormat="1">
      <c r="A19" s="11"/>
      <c r="B19" s="43" t="s">
        <v>137</v>
      </c>
      <c r="C19" s="11" t="s">
        <v>23</v>
      </c>
      <c r="D19" s="42">
        <v>1</v>
      </c>
      <c r="E19" s="85">
        <v>34860</v>
      </c>
      <c r="F19" s="85"/>
      <c r="G19" s="53">
        <v>1</v>
      </c>
      <c r="H19" s="53">
        <f>PRODUCT(D19:G19)</f>
        <v>34860</v>
      </c>
    </row>
    <row r="20" spans="1:8" s="2" customFormat="1">
      <c r="A20" s="11"/>
      <c r="B20" s="43" t="s">
        <v>138</v>
      </c>
      <c r="C20" s="11" t="s">
        <v>23</v>
      </c>
      <c r="D20" s="42">
        <v>1</v>
      </c>
      <c r="E20" s="85">
        <v>34860</v>
      </c>
      <c r="F20" s="85"/>
      <c r="G20" s="53">
        <v>1</v>
      </c>
      <c r="H20" s="53">
        <f>PRODUCT(D20:G20)</f>
        <v>34860</v>
      </c>
    </row>
    <row r="21" spans="1:8" s="2" customFormat="1">
      <c r="A21" s="11"/>
      <c r="B21" s="43" t="s">
        <v>136</v>
      </c>
      <c r="C21" s="11" t="s">
        <v>23</v>
      </c>
      <c r="D21" s="42">
        <v>1</v>
      </c>
      <c r="E21" s="85">
        <v>792</v>
      </c>
      <c r="F21" s="85"/>
      <c r="G21" s="71">
        <v>10.364000000000001</v>
      </c>
      <c r="H21" s="71">
        <f>PRODUCT(D21:G21)</f>
        <v>8208.2880000000005</v>
      </c>
    </row>
    <row r="22" spans="1:8" s="2" customFormat="1" ht="25.5">
      <c r="A22" s="11"/>
      <c r="B22" s="43" t="s">
        <v>243</v>
      </c>
      <c r="C22" s="11" t="s">
        <v>23</v>
      </c>
      <c r="D22" s="42">
        <v>1</v>
      </c>
      <c r="E22" s="85">
        <v>792</v>
      </c>
      <c r="F22" s="85"/>
      <c r="G22" s="71">
        <v>1.67</v>
      </c>
      <c r="H22" s="71">
        <f t="shared" ref="H22:H24" si="2">PRODUCT(D22:G22)</f>
        <v>1322.6399999999999</v>
      </c>
    </row>
    <row r="23" spans="1:8" s="2" customFormat="1" ht="25.5">
      <c r="A23" s="11"/>
      <c r="B23" s="43" t="s">
        <v>244</v>
      </c>
      <c r="C23" s="11" t="s">
        <v>23</v>
      </c>
      <c r="D23" s="42">
        <v>1</v>
      </c>
      <c r="E23" s="85">
        <v>792</v>
      </c>
      <c r="F23" s="85"/>
      <c r="G23" s="71">
        <v>1.67</v>
      </c>
      <c r="H23" s="71">
        <f t="shared" si="2"/>
        <v>1322.6399999999999</v>
      </c>
    </row>
    <row r="24" spans="1:8" s="2" customFormat="1">
      <c r="A24" s="11"/>
      <c r="B24" s="43" t="s">
        <v>139</v>
      </c>
      <c r="C24" s="11" t="s">
        <v>23</v>
      </c>
      <c r="D24" s="42">
        <v>1</v>
      </c>
      <c r="E24" s="85">
        <v>792</v>
      </c>
      <c r="F24" s="85"/>
      <c r="G24" s="71">
        <v>2</v>
      </c>
      <c r="H24" s="71">
        <f t="shared" si="2"/>
        <v>1584</v>
      </c>
    </row>
    <row r="25" spans="1:8" s="2" customFormat="1">
      <c r="A25" s="11"/>
      <c r="B25" s="45" t="s">
        <v>81</v>
      </c>
      <c r="C25" s="11" t="s">
        <v>23</v>
      </c>
      <c r="D25" s="42"/>
      <c r="E25" s="53"/>
      <c r="F25" s="53"/>
      <c r="G25" s="53"/>
      <c r="H25" s="46">
        <f>SUM(H19:H24)</f>
        <v>82157.567999999999</v>
      </c>
    </row>
    <row r="26" spans="1:8" s="2" customFormat="1">
      <c r="A26" s="17"/>
      <c r="B26" s="20"/>
      <c r="C26" s="11"/>
      <c r="D26" s="53"/>
      <c r="E26" s="53"/>
      <c r="F26" s="53"/>
      <c r="G26" s="53"/>
      <c r="H26" s="53"/>
    </row>
    <row r="27" spans="1:8" s="2" customFormat="1" ht="25.5">
      <c r="A27" s="8">
        <v>3</v>
      </c>
      <c r="B27" s="21" t="s">
        <v>71</v>
      </c>
      <c r="C27" s="8"/>
      <c r="D27" s="8"/>
      <c r="E27" s="8"/>
      <c r="F27" s="8"/>
      <c r="G27" s="9"/>
      <c r="H27" s="9"/>
    </row>
    <row r="28" spans="1:8" s="2" customFormat="1" ht="155.25" customHeight="1">
      <c r="A28" s="17"/>
      <c r="B28" s="20" t="s">
        <v>273</v>
      </c>
      <c r="C28" s="11"/>
      <c r="D28" s="53"/>
      <c r="E28" s="53"/>
      <c r="F28" s="51" t="s">
        <v>140</v>
      </c>
      <c r="G28" s="53"/>
      <c r="H28" s="53"/>
    </row>
    <row r="29" spans="1:8" s="2" customFormat="1">
      <c r="A29" s="17"/>
      <c r="B29" s="43" t="s">
        <v>249</v>
      </c>
      <c r="C29" s="11" t="s">
        <v>23</v>
      </c>
      <c r="D29" s="42">
        <v>1</v>
      </c>
      <c r="E29" s="53">
        <v>1768</v>
      </c>
      <c r="F29" s="53">
        <v>0.75</v>
      </c>
      <c r="G29" s="53">
        <v>1</v>
      </c>
      <c r="H29" s="53">
        <f>PRODUCT(D29:G29)</f>
        <v>1326</v>
      </c>
    </row>
    <row r="30" spans="1:8" s="2" customFormat="1">
      <c r="A30" s="17"/>
      <c r="B30" s="43" t="s">
        <v>250</v>
      </c>
      <c r="C30" s="11" t="s">
        <v>23</v>
      </c>
      <c r="D30" s="42">
        <v>1</v>
      </c>
      <c r="E30" s="53">
        <v>332</v>
      </c>
      <c r="F30" s="53">
        <v>1.05</v>
      </c>
      <c r="G30" s="53">
        <v>1</v>
      </c>
      <c r="H30" s="53">
        <f>PRODUCT(D30:G30)</f>
        <v>348.6</v>
      </c>
    </row>
    <row r="31" spans="1:8" s="2" customFormat="1">
      <c r="A31" s="11"/>
      <c r="B31" s="45" t="s">
        <v>81</v>
      </c>
      <c r="C31" s="11" t="s">
        <v>23</v>
      </c>
      <c r="D31" s="42"/>
      <c r="E31" s="53"/>
      <c r="F31" s="53"/>
      <c r="G31" s="53"/>
      <c r="H31" s="46">
        <f>SUM(H29:H30)</f>
        <v>1674.6</v>
      </c>
    </row>
    <row r="32" spans="1:8" s="2" customFormat="1">
      <c r="A32" s="17"/>
      <c r="B32" s="20"/>
      <c r="C32" s="11"/>
      <c r="D32" s="53"/>
      <c r="E32" s="53"/>
      <c r="F32" s="53"/>
      <c r="G32" s="53"/>
      <c r="H32" s="53"/>
    </row>
    <row r="33" spans="1:8" s="2" customFormat="1" ht="38.25">
      <c r="A33" s="8">
        <v>4</v>
      </c>
      <c r="B33" s="21" t="s">
        <v>144</v>
      </c>
      <c r="C33" s="8"/>
      <c r="D33" s="8"/>
      <c r="E33" s="8"/>
      <c r="F33" s="8"/>
      <c r="G33" s="9"/>
      <c r="H33" s="9"/>
    </row>
    <row r="34" spans="1:8" s="2" customFormat="1" ht="191.25">
      <c r="A34" s="17"/>
      <c r="B34" s="20" t="s">
        <v>274</v>
      </c>
      <c r="C34" s="11"/>
      <c r="D34" s="53"/>
      <c r="E34" s="53"/>
      <c r="F34" s="53"/>
      <c r="G34" s="53"/>
      <c r="H34" s="53"/>
    </row>
    <row r="35" spans="1:8" s="2" customFormat="1">
      <c r="A35" s="17"/>
      <c r="B35" s="43" t="s">
        <v>142</v>
      </c>
      <c r="C35" s="11" t="s">
        <v>23</v>
      </c>
      <c r="D35" s="42">
        <v>1</v>
      </c>
      <c r="E35" s="53">
        <v>802</v>
      </c>
      <c r="F35" s="53">
        <v>1</v>
      </c>
      <c r="G35" s="53">
        <v>0.75</v>
      </c>
      <c r="H35" s="53">
        <f t="shared" ref="H35:H37" si="3">PRODUCT(D35:G35)</f>
        <v>601.5</v>
      </c>
    </row>
    <row r="36" spans="1:8" s="2" customFormat="1">
      <c r="A36" s="17"/>
      <c r="B36" s="43" t="s">
        <v>146</v>
      </c>
      <c r="C36" s="11" t="s">
        <v>23</v>
      </c>
      <c r="D36" s="42">
        <v>1</v>
      </c>
      <c r="E36" s="53">
        <v>802</v>
      </c>
      <c r="F36" s="53">
        <v>3.1</v>
      </c>
      <c r="G36" s="53">
        <v>1</v>
      </c>
      <c r="H36" s="53">
        <f t="shared" si="3"/>
        <v>2486.2000000000003</v>
      </c>
    </row>
    <row r="37" spans="1:8" s="2" customFormat="1" ht="13.5" customHeight="1">
      <c r="A37" s="17"/>
      <c r="B37" s="43" t="s">
        <v>141</v>
      </c>
      <c r="C37" s="11" t="s">
        <v>23</v>
      </c>
      <c r="D37" s="42">
        <v>1</v>
      </c>
      <c r="E37" s="53">
        <v>792</v>
      </c>
      <c r="F37" s="53">
        <v>1</v>
      </c>
      <c r="G37" s="53">
        <v>14</v>
      </c>
      <c r="H37" s="53">
        <f t="shared" si="3"/>
        <v>11088</v>
      </c>
    </row>
    <row r="38" spans="1:8" s="2" customFormat="1" ht="17.25" customHeight="1">
      <c r="A38" s="17"/>
      <c r="B38" s="43" t="s">
        <v>143</v>
      </c>
      <c r="C38" s="11" t="s">
        <v>23</v>
      </c>
      <c r="D38" s="42">
        <v>1</v>
      </c>
      <c r="E38" s="53">
        <v>850</v>
      </c>
      <c r="F38" s="53">
        <v>1</v>
      </c>
      <c r="G38" s="53">
        <v>13.75</v>
      </c>
      <c r="H38" s="53">
        <f t="shared" ref="H38" si="4">PRODUCT(D38:G38)</f>
        <v>11687.5</v>
      </c>
    </row>
    <row r="39" spans="1:8" s="2" customFormat="1">
      <c r="A39" s="11"/>
      <c r="B39" s="45" t="s">
        <v>81</v>
      </c>
      <c r="C39" s="11" t="s">
        <v>23</v>
      </c>
      <c r="D39" s="42"/>
      <c r="E39" s="53"/>
      <c r="F39" s="53"/>
      <c r="G39" s="53"/>
      <c r="H39" s="46">
        <f>SUM(H35:H38)</f>
        <v>25863.200000000001</v>
      </c>
    </row>
  </sheetData>
  <sheetProtection selectLockedCells="1" selectUnlockedCells="1"/>
  <mergeCells count="17">
    <mergeCell ref="E21:F21"/>
    <mergeCell ref="E22:F22"/>
    <mergeCell ref="E23:F23"/>
    <mergeCell ref="E24:F24"/>
    <mergeCell ref="E11:F11"/>
    <mergeCell ref="E12:F12"/>
    <mergeCell ref="E13:F13"/>
    <mergeCell ref="E10:F10"/>
    <mergeCell ref="E19:F19"/>
    <mergeCell ref="E20:F20"/>
    <mergeCell ref="A1:H1"/>
    <mergeCell ref="A2:H2"/>
    <mergeCell ref="A3:H3"/>
    <mergeCell ref="A4:H4"/>
    <mergeCell ref="A5:H5"/>
    <mergeCell ref="E9:F9"/>
    <mergeCell ref="E14:F14"/>
  </mergeCells>
  <printOptions horizontalCentered="1" gridLines="1"/>
  <pageMargins left="0.59055118110236227" right="0.19685039370078741" top="0.39370078740157483" bottom="0.59055118110236227" header="0" footer="0.19685039370078741"/>
  <pageSetup paperSize="9" firstPageNumber="0" orientation="portrait" horizontalDpi="300" verticalDpi="300" r:id="rId1"/>
  <headerFooter alignWithMargins="0">
    <oddFooter>&amp;LPage &amp;P of &amp;N</oddFooter>
  </headerFooter>
  <rowBreaks count="1" manualBreakCount="1">
    <brk id="2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2"/>
  <sheetViews>
    <sheetView topLeftCell="A291" workbookViewId="0">
      <selection activeCell="A372" sqref="A372"/>
    </sheetView>
  </sheetViews>
  <sheetFormatPr defaultRowHeight="15"/>
  <cols>
    <col min="1" max="1" width="5.42578125" customWidth="1"/>
    <col min="2" max="2" width="48.85546875" customWidth="1"/>
    <col min="3" max="3" width="6.85546875" customWidth="1"/>
    <col min="4" max="4" width="6" customWidth="1"/>
    <col min="5" max="5" width="7.42578125" customWidth="1"/>
    <col min="6" max="7" width="7.140625" customWidth="1"/>
  </cols>
  <sheetData>
    <row r="1" spans="1:8" ht="15.75">
      <c r="A1" s="84"/>
      <c r="B1" s="84"/>
      <c r="C1" s="84"/>
      <c r="D1" s="84"/>
      <c r="E1" s="84"/>
      <c r="F1" s="84"/>
      <c r="G1" s="84"/>
      <c r="H1" s="84"/>
    </row>
    <row r="2" spans="1:8">
      <c r="A2" s="83" t="s">
        <v>61</v>
      </c>
      <c r="B2" s="83"/>
      <c r="C2" s="83"/>
      <c r="D2" s="83"/>
      <c r="E2" s="83"/>
      <c r="F2" s="83"/>
      <c r="G2" s="83"/>
      <c r="H2" s="83"/>
    </row>
    <row r="3" spans="1:8">
      <c r="A3" s="83" t="s">
        <v>2</v>
      </c>
      <c r="B3" s="83"/>
      <c r="C3" s="83"/>
      <c r="D3" s="83"/>
      <c r="E3" s="83"/>
      <c r="F3" s="83"/>
      <c r="G3" s="83"/>
      <c r="H3" s="83"/>
    </row>
    <row r="4" spans="1:8">
      <c r="A4" s="83" t="s">
        <v>209</v>
      </c>
      <c r="B4" s="83"/>
      <c r="C4" s="83"/>
      <c r="D4" s="83"/>
      <c r="E4" s="83"/>
      <c r="F4" s="83"/>
      <c r="G4" s="83"/>
      <c r="H4" s="83"/>
    </row>
    <row r="5" spans="1:8">
      <c r="A5" s="83"/>
      <c r="B5" s="83"/>
      <c r="C5" s="83"/>
      <c r="D5" s="83"/>
      <c r="E5" s="83"/>
      <c r="F5" s="83"/>
      <c r="G5" s="83"/>
      <c r="H5" s="83"/>
    </row>
    <row r="6" spans="1:8" ht="27" customHeight="1">
      <c r="A6" s="6" t="s">
        <v>3</v>
      </c>
      <c r="B6" s="6" t="s">
        <v>4</v>
      </c>
      <c r="C6" s="6" t="s">
        <v>0</v>
      </c>
      <c r="D6" s="6" t="s">
        <v>76</v>
      </c>
      <c r="E6" s="6" t="s">
        <v>77</v>
      </c>
      <c r="F6" s="6" t="s">
        <v>78</v>
      </c>
      <c r="G6" s="6" t="s">
        <v>79</v>
      </c>
      <c r="H6" s="6" t="s">
        <v>80</v>
      </c>
    </row>
    <row r="7" spans="1:8" ht="16.5" customHeight="1">
      <c r="A7" s="8"/>
      <c r="B7" s="21" t="s">
        <v>5</v>
      </c>
      <c r="C7" s="8"/>
      <c r="D7" s="8"/>
      <c r="E7" s="8"/>
      <c r="F7" s="8"/>
      <c r="G7" s="9"/>
      <c r="H7" s="9"/>
    </row>
    <row r="8" spans="1:8" ht="51" customHeight="1">
      <c r="A8" s="11">
        <v>1</v>
      </c>
      <c r="B8" s="20" t="s">
        <v>157</v>
      </c>
      <c r="C8" s="13"/>
      <c r="D8" s="13"/>
      <c r="E8" s="13"/>
      <c r="F8" s="14"/>
      <c r="G8" s="15"/>
      <c r="H8" s="15"/>
    </row>
    <row r="9" spans="1:8">
      <c r="A9" s="11"/>
      <c r="B9" s="43" t="s">
        <v>7</v>
      </c>
      <c r="C9" s="11"/>
      <c r="D9" s="42"/>
      <c r="E9" s="69"/>
      <c r="F9" s="69"/>
      <c r="G9" s="69"/>
      <c r="H9" s="69"/>
    </row>
    <row r="10" spans="1:8" ht="17.25" customHeight="1">
      <c r="A10" s="48"/>
      <c r="B10" s="43" t="s">
        <v>82</v>
      </c>
      <c r="C10" s="11" t="s">
        <v>8</v>
      </c>
      <c r="D10" s="42">
        <v>1</v>
      </c>
      <c r="E10" s="85">
        <v>31860</v>
      </c>
      <c r="F10" s="85"/>
      <c r="G10" s="69">
        <v>0.5</v>
      </c>
      <c r="H10" s="69">
        <f>PRODUCT(D10:G10)</f>
        <v>15930</v>
      </c>
    </row>
    <row r="11" spans="1:8" ht="15.75" customHeight="1">
      <c r="A11" s="48"/>
      <c r="B11" s="45" t="s">
        <v>81</v>
      </c>
      <c r="C11" s="11" t="s">
        <v>8</v>
      </c>
      <c r="D11" s="42"/>
      <c r="E11" s="69"/>
      <c r="F11" s="69"/>
      <c r="G11" s="69"/>
      <c r="H11" s="46">
        <f>SUM(H10:H10)</f>
        <v>15930</v>
      </c>
    </row>
    <row r="12" spans="1:8">
      <c r="A12" s="11"/>
      <c r="B12" s="12"/>
      <c r="C12" s="11"/>
      <c r="D12" s="42"/>
      <c r="E12" s="69"/>
      <c r="F12" s="69"/>
      <c r="G12" s="69"/>
      <c r="H12" s="69"/>
    </row>
    <row r="13" spans="1:8" ht="39.75" customHeight="1">
      <c r="A13" s="11">
        <v>2</v>
      </c>
      <c r="B13" s="20" t="s">
        <v>9</v>
      </c>
      <c r="C13" s="11"/>
      <c r="D13" s="69"/>
      <c r="E13" s="69"/>
      <c r="F13" s="69"/>
      <c r="G13" s="69"/>
      <c r="H13" s="69"/>
    </row>
    <row r="14" spans="1:8" ht="15.75" customHeight="1">
      <c r="A14" s="48"/>
      <c r="B14" s="43" t="s">
        <v>82</v>
      </c>
      <c r="C14" s="11" t="s">
        <v>8</v>
      </c>
      <c r="D14" s="42">
        <v>1</v>
      </c>
      <c r="E14" s="85">
        <v>32435</v>
      </c>
      <c r="F14" s="85"/>
      <c r="G14" s="69">
        <v>0.3</v>
      </c>
      <c r="H14" s="69">
        <f>PRODUCT(D14:G14)</f>
        <v>9730.5</v>
      </c>
    </row>
    <row r="15" spans="1:8" ht="14.25" customHeight="1">
      <c r="A15" s="48"/>
      <c r="B15" s="45" t="s">
        <v>81</v>
      </c>
      <c r="C15" s="11" t="s">
        <v>8</v>
      </c>
      <c r="D15" s="42"/>
      <c r="E15" s="69"/>
      <c r="F15" s="69"/>
      <c r="G15" s="69"/>
      <c r="H15" s="46">
        <f>SUM(H14:H14)</f>
        <v>9730.5</v>
      </c>
    </row>
    <row r="16" spans="1:8">
      <c r="A16" s="11"/>
      <c r="B16" s="20"/>
      <c r="C16" s="11"/>
      <c r="D16" s="69"/>
      <c r="E16" s="69"/>
      <c r="F16" s="69"/>
      <c r="G16" s="69"/>
      <c r="H16" s="69"/>
    </row>
    <row r="17" spans="1:9" ht="24.75" customHeight="1">
      <c r="A17" s="8"/>
      <c r="B17" s="21" t="s">
        <v>11</v>
      </c>
      <c r="C17" s="8"/>
      <c r="D17" s="8"/>
      <c r="E17" s="8"/>
      <c r="F17" s="8"/>
      <c r="G17" s="9"/>
      <c r="H17" s="9"/>
    </row>
    <row r="18" spans="1:9" ht="114.75" customHeight="1">
      <c r="A18" s="11">
        <v>2</v>
      </c>
      <c r="B18" s="20" t="s">
        <v>252</v>
      </c>
      <c r="C18" s="11"/>
      <c r="D18" s="69"/>
      <c r="E18" s="69"/>
      <c r="F18" s="69"/>
      <c r="G18" s="69"/>
      <c r="H18" s="69"/>
    </row>
    <row r="19" spans="1:9" ht="12.75" customHeight="1">
      <c r="A19" s="48"/>
      <c r="B19" s="43" t="s">
        <v>83</v>
      </c>
      <c r="C19" s="11" t="s">
        <v>8</v>
      </c>
      <c r="D19" s="42">
        <v>1</v>
      </c>
      <c r="E19" s="69">
        <v>850</v>
      </c>
      <c r="F19" s="69">
        <v>4.3</v>
      </c>
      <c r="G19" s="69">
        <v>5</v>
      </c>
      <c r="H19" s="69">
        <f>PRODUCT(D19:G19)</f>
        <v>18275</v>
      </c>
      <c r="I19" t="s">
        <v>211</v>
      </c>
    </row>
    <row r="20" spans="1:9" ht="15.75" customHeight="1">
      <c r="A20" s="48"/>
      <c r="B20" s="43" t="s">
        <v>99</v>
      </c>
      <c r="C20" s="11" t="s">
        <v>8</v>
      </c>
      <c r="D20" s="42">
        <v>1</v>
      </c>
      <c r="E20" s="69">
        <v>813</v>
      </c>
      <c r="F20" s="69">
        <v>5.6</v>
      </c>
      <c r="G20" s="69">
        <v>0.3</v>
      </c>
      <c r="H20" s="69">
        <f>PRODUCT(D20:G20)</f>
        <v>1365.8399999999997</v>
      </c>
    </row>
    <row r="21" spans="1:9" ht="15.75" customHeight="1">
      <c r="A21" s="48"/>
      <c r="B21" s="45" t="s">
        <v>81</v>
      </c>
      <c r="C21" s="11" t="s">
        <v>8</v>
      </c>
      <c r="D21" s="42"/>
      <c r="E21" s="69"/>
      <c r="F21" s="69"/>
      <c r="G21" s="69"/>
      <c r="H21" s="46">
        <f>SUM(H19:H20)</f>
        <v>19640.84</v>
      </c>
    </row>
    <row r="22" spans="1:9">
      <c r="A22" s="11"/>
      <c r="B22" s="20"/>
      <c r="C22" s="11"/>
      <c r="D22" s="69"/>
      <c r="E22" s="69"/>
      <c r="F22" s="69"/>
      <c r="G22" s="69"/>
      <c r="H22" s="69"/>
    </row>
    <row r="23" spans="1:9" ht="28.5" customHeight="1">
      <c r="A23" s="7"/>
      <c r="B23" s="21" t="s">
        <v>253</v>
      </c>
      <c r="C23" s="8"/>
      <c r="D23" s="8"/>
      <c r="E23" s="8"/>
      <c r="F23" s="8"/>
      <c r="G23" s="9"/>
      <c r="H23" s="9"/>
    </row>
    <row r="24" spans="1:9" ht="78" customHeight="1">
      <c r="A24" s="17">
        <v>3</v>
      </c>
      <c r="B24" s="20" t="s">
        <v>255</v>
      </c>
      <c r="C24" s="17"/>
      <c r="D24" s="18"/>
      <c r="E24" s="18"/>
      <c r="F24" s="18"/>
      <c r="G24" s="18"/>
      <c r="H24" s="18"/>
    </row>
    <row r="25" spans="1:9" ht="49.5" customHeight="1">
      <c r="A25" s="11" t="s">
        <v>13</v>
      </c>
      <c r="B25" s="20" t="s">
        <v>14</v>
      </c>
      <c r="C25" s="11"/>
      <c r="D25" s="69"/>
      <c r="E25" s="69"/>
      <c r="F25" s="69"/>
      <c r="G25" s="69"/>
      <c r="H25" s="69"/>
    </row>
    <row r="26" spans="1:9" ht="15.75" customHeight="1">
      <c r="A26" s="48"/>
      <c r="B26" s="43" t="s">
        <v>84</v>
      </c>
      <c r="C26" s="11" t="s">
        <v>8</v>
      </c>
      <c r="D26" s="42">
        <v>1</v>
      </c>
      <c r="E26" s="69">
        <v>802</v>
      </c>
      <c r="F26" s="69">
        <f>9.3+1.2</f>
        <v>10.5</v>
      </c>
      <c r="G26" s="69">
        <v>1.5</v>
      </c>
      <c r="H26" s="69">
        <f>PRODUCT(D26:G26)</f>
        <v>12631.5</v>
      </c>
    </row>
    <row r="27" spans="1:9" ht="12.75" customHeight="1">
      <c r="A27" s="48"/>
      <c r="B27" s="45" t="s">
        <v>81</v>
      </c>
      <c r="C27" s="11" t="s">
        <v>8</v>
      </c>
      <c r="D27" s="42"/>
      <c r="E27" s="69"/>
      <c r="F27" s="69"/>
      <c r="G27" s="69"/>
      <c r="H27" s="46">
        <f>SUM(H26:H26)</f>
        <v>12631.5</v>
      </c>
    </row>
    <row r="28" spans="1:9">
      <c r="A28" s="11"/>
      <c r="B28" s="20"/>
      <c r="C28" s="11"/>
      <c r="D28" s="69"/>
      <c r="E28" s="69"/>
      <c r="F28" s="69"/>
      <c r="G28" s="69"/>
      <c r="H28" s="69"/>
    </row>
    <row r="29" spans="1:9" ht="36" customHeight="1">
      <c r="A29" s="11" t="s">
        <v>15</v>
      </c>
      <c r="B29" s="20" t="s">
        <v>9</v>
      </c>
      <c r="C29" s="11"/>
      <c r="D29" s="69"/>
      <c r="E29" s="69"/>
      <c r="F29" s="69"/>
      <c r="G29" s="69"/>
      <c r="H29" s="69"/>
    </row>
    <row r="30" spans="1:9" ht="14.25" customHeight="1">
      <c r="A30" s="48"/>
      <c r="B30" s="43" t="s">
        <v>84</v>
      </c>
      <c r="C30" s="11" t="s">
        <v>8</v>
      </c>
      <c r="D30" s="42">
        <v>1</v>
      </c>
      <c r="E30" s="69">
        <v>802</v>
      </c>
      <c r="F30" s="69">
        <v>9.3000000000000007</v>
      </c>
      <c r="G30" s="69">
        <v>0.3</v>
      </c>
      <c r="H30" s="69">
        <f>PRODUCT(D30:G30)</f>
        <v>2237.58</v>
      </c>
    </row>
    <row r="31" spans="1:9" ht="14.25" customHeight="1">
      <c r="A31" s="48"/>
      <c r="B31" s="45" t="s">
        <v>81</v>
      </c>
      <c r="C31" s="11" t="s">
        <v>8</v>
      </c>
      <c r="D31" s="42"/>
      <c r="E31" s="69"/>
      <c r="F31" s="69"/>
      <c r="G31" s="69"/>
      <c r="H31" s="46">
        <f>SUM(H30:H30)</f>
        <v>2237.58</v>
      </c>
    </row>
    <row r="32" spans="1:9">
      <c r="A32" s="11"/>
      <c r="B32" s="20"/>
      <c r="C32" s="11"/>
      <c r="D32" s="69"/>
      <c r="E32" s="69"/>
      <c r="F32" s="69"/>
      <c r="G32" s="69"/>
      <c r="H32" s="69"/>
    </row>
    <row r="33" spans="1:9" ht="63" customHeight="1">
      <c r="A33" s="11" t="s">
        <v>16</v>
      </c>
      <c r="B33" s="20" t="s">
        <v>17</v>
      </c>
      <c r="C33" s="11"/>
      <c r="D33" s="69"/>
      <c r="E33" s="69"/>
      <c r="F33" s="69"/>
      <c r="G33" s="69"/>
      <c r="H33" s="69"/>
    </row>
    <row r="34" spans="1:9" ht="15" customHeight="1">
      <c r="A34" s="48"/>
      <c r="B34" s="43" t="s">
        <v>84</v>
      </c>
      <c r="C34" s="11" t="s">
        <v>8</v>
      </c>
      <c r="D34" s="42">
        <v>1</v>
      </c>
      <c r="E34" s="69">
        <v>802</v>
      </c>
      <c r="F34" s="69">
        <v>9.3000000000000007</v>
      </c>
      <c r="G34" s="69">
        <v>0.15</v>
      </c>
      <c r="H34" s="69">
        <f>PRODUCT(D34:G34)</f>
        <v>1118.79</v>
      </c>
    </row>
    <row r="35" spans="1:9" ht="14.25" customHeight="1">
      <c r="A35" s="48"/>
      <c r="B35" s="45" t="s">
        <v>81</v>
      </c>
      <c r="C35" s="11" t="s">
        <v>8</v>
      </c>
      <c r="D35" s="42"/>
      <c r="E35" s="69"/>
      <c r="F35" s="69"/>
      <c r="G35" s="69"/>
      <c r="H35" s="46">
        <f>SUM(H34:H34)</f>
        <v>1118.79</v>
      </c>
    </row>
    <row r="36" spans="1:9">
      <c r="A36" s="11"/>
      <c r="B36" s="20"/>
      <c r="C36" s="11"/>
      <c r="D36" s="69"/>
      <c r="E36" s="69"/>
      <c r="F36" s="69"/>
      <c r="G36" s="69"/>
      <c r="H36" s="69"/>
    </row>
    <row r="37" spans="1:9" ht="66.75" customHeight="1">
      <c r="A37" s="11" t="s">
        <v>18</v>
      </c>
      <c r="B37" s="20" t="s">
        <v>147</v>
      </c>
      <c r="C37" s="11"/>
      <c r="D37" s="69"/>
      <c r="E37" s="69"/>
      <c r="F37" s="69"/>
      <c r="G37" s="69"/>
      <c r="H37" s="69"/>
    </row>
    <row r="38" spans="1:9" ht="15" customHeight="1">
      <c r="A38" s="48"/>
      <c r="B38" s="43" t="s">
        <v>85</v>
      </c>
      <c r="C38" s="11" t="s">
        <v>8</v>
      </c>
      <c r="D38" s="42">
        <v>1</v>
      </c>
      <c r="E38" s="69">
        <v>802</v>
      </c>
      <c r="F38" s="69">
        <v>9</v>
      </c>
      <c r="G38" s="69">
        <v>0.75</v>
      </c>
      <c r="H38" s="69">
        <f>PRODUCT(D38:G38)</f>
        <v>5413.5</v>
      </c>
    </row>
    <row r="39" spans="1:9" ht="13.5" customHeight="1">
      <c r="A39" s="48"/>
      <c r="B39" s="45" t="s">
        <v>81</v>
      </c>
      <c r="C39" s="11" t="s">
        <v>8</v>
      </c>
      <c r="D39" s="42"/>
      <c r="E39" s="69"/>
      <c r="F39" s="69"/>
      <c r="G39" s="69"/>
      <c r="H39" s="46">
        <f>SUM(H38:H38)</f>
        <v>5413.5</v>
      </c>
    </row>
    <row r="40" spans="1:9">
      <c r="A40" s="11"/>
      <c r="B40" s="20"/>
      <c r="C40" s="11"/>
      <c r="D40" s="69"/>
      <c r="E40" s="69"/>
      <c r="F40" s="69"/>
      <c r="G40" s="69"/>
      <c r="H40" s="69"/>
    </row>
    <row r="41" spans="1:9" ht="24.75" customHeight="1">
      <c r="A41" s="11" t="s">
        <v>20</v>
      </c>
      <c r="B41" s="20" t="s">
        <v>258</v>
      </c>
      <c r="C41" s="11"/>
      <c r="D41" s="69"/>
      <c r="E41" s="69"/>
      <c r="F41" s="69"/>
      <c r="G41" s="69"/>
      <c r="H41" s="69"/>
    </row>
    <row r="42" spans="1:9" ht="12" customHeight="1">
      <c r="A42" s="48"/>
      <c r="B42" s="43" t="s">
        <v>149</v>
      </c>
      <c r="C42" s="11" t="s">
        <v>8</v>
      </c>
      <c r="D42" s="42">
        <v>1</v>
      </c>
      <c r="E42" s="69">
        <v>794</v>
      </c>
      <c r="F42" s="69">
        <v>0.3</v>
      </c>
      <c r="G42" s="69">
        <v>5.4</v>
      </c>
      <c r="H42" s="69">
        <f>PRODUCT(D42:G42)</f>
        <v>1286.28</v>
      </c>
    </row>
    <row r="43" spans="1:9" ht="13.5" customHeight="1">
      <c r="A43" s="48"/>
      <c r="B43" s="43" t="s">
        <v>148</v>
      </c>
      <c r="C43" s="11" t="s">
        <v>8</v>
      </c>
      <c r="D43" s="42">
        <v>378</v>
      </c>
      <c r="E43" s="69">
        <v>4.6849999999999996</v>
      </c>
      <c r="F43" s="69">
        <v>0.3</v>
      </c>
      <c r="G43" s="69">
        <v>5.3</v>
      </c>
      <c r="H43" s="69">
        <f>PRODUCT(D43:G43)</f>
        <v>2815.7786999999994</v>
      </c>
      <c r="I43" t="s">
        <v>210</v>
      </c>
    </row>
    <row r="44" spans="1:9" ht="12" customHeight="1">
      <c r="A44" s="48"/>
      <c r="B44" s="45" t="s">
        <v>81</v>
      </c>
      <c r="C44" s="11" t="s">
        <v>8</v>
      </c>
      <c r="D44" s="42"/>
      <c r="E44" s="69"/>
      <c r="F44" s="69"/>
      <c r="G44" s="69"/>
      <c r="H44" s="46">
        <f>SUM(H42:H43)</f>
        <v>4102.0586999999996</v>
      </c>
      <c r="I44">
        <f xml:space="preserve"> 4.685</f>
        <v>4.6849999999999996</v>
      </c>
    </row>
    <row r="45" spans="1:9">
      <c r="A45" s="11"/>
      <c r="B45" s="20"/>
      <c r="C45" s="11"/>
      <c r="D45" s="69"/>
      <c r="E45" s="69"/>
      <c r="F45" s="69"/>
      <c r="G45" s="69"/>
      <c r="H45" s="69"/>
    </row>
    <row r="46" spans="1:9" ht="51" customHeight="1">
      <c r="A46" s="11" t="s">
        <v>21</v>
      </c>
      <c r="B46" s="78" t="s">
        <v>257</v>
      </c>
      <c r="C46" s="11"/>
      <c r="D46" s="69"/>
      <c r="E46" s="69"/>
      <c r="F46" s="47" t="s">
        <v>88</v>
      </c>
      <c r="G46" s="69"/>
      <c r="H46" s="69"/>
    </row>
    <row r="47" spans="1:9" ht="17.25" customHeight="1">
      <c r="A47" s="11"/>
      <c r="B47" s="43" t="s">
        <v>85</v>
      </c>
      <c r="C47" s="11" t="s">
        <v>1</v>
      </c>
      <c r="D47" s="42">
        <v>1</v>
      </c>
      <c r="E47" s="69">
        <f>H39</f>
        <v>5413.5</v>
      </c>
      <c r="F47" s="69">
        <v>80</v>
      </c>
      <c r="G47" s="69">
        <v>1</v>
      </c>
      <c r="H47" s="69">
        <f>PRODUCT(D47:G47)</f>
        <v>433080</v>
      </c>
    </row>
    <row r="48" spans="1:9">
      <c r="A48" s="48"/>
      <c r="B48" s="43" t="s">
        <v>86</v>
      </c>
      <c r="C48" s="11" t="s">
        <v>1</v>
      </c>
      <c r="D48" s="42">
        <v>1</v>
      </c>
      <c r="E48" s="69">
        <f>H42</f>
        <v>1286.28</v>
      </c>
      <c r="F48" s="69">
        <v>100</v>
      </c>
      <c r="G48" s="69">
        <v>1</v>
      </c>
      <c r="H48" s="69">
        <f>PRODUCT(D48:G48)</f>
        <v>128628</v>
      </c>
    </row>
    <row r="49" spans="1:8" ht="15.75" customHeight="1">
      <c r="A49" s="48"/>
      <c r="B49" s="43" t="s">
        <v>87</v>
      </c>
      <c r="C49" s="11" t="s">
        <v>1</v>
      </c>
      <c r="D49" s="42">
        <v>1</v>
      </c>
      <c r="E49" s="69">
        <f>H43</f>
        <v>2815.7786999999994</v>
      </c>
      <c r="F49" s="69">
        <v>100</v>
      </c>
      <c r="G49" s="69">
        <v>1</v>
      </c>
      <c r="H49" s="69">
        <f>PRODUCT(D49:G49)</f>
        <v>281577.86999999994</v>
      </c>
    </row>
    <row r="50" spans="1:8" ht="12.75" customHeight="1">
      <c r="A50" s="48"/>
      <c r="B50" s="45" t="s">
        <v>81</v>
      </c>
      <c r="C50" s="11" t="s">
        <v>1</v>
      </c>
      <c r="D50" s="42"/>
      <c r="E50" s="69"/>
      <c r="F50" s="69"/>
      <c r="G50" s="69"/>
      <c r="H50" s="46">
        <f>SUM(H47:H49)</f>
        <v>843285.86999999988</v>
      </c>
    </row>
    <row r="51" spans="1:8">
      <c r="A51" s="48"/>
      <c r="B51" s="45"/>
      <c r="C51" s="11"/>
      <c r="D51" s="42"/>
      <c r="E51" s="69"/>
      <c r="F51" s="69"/>
      <c r="G51" s="69"/>
      <c r="H51" s="46"/>
    </row>
    <row r="52" spans="1:8" ht="91.5" customHeight="1">
      <c r="A52" s="11" t="s">
        <v>22</v>
      </c>
      <c r="B52" s="77" t="s">
        <v>260</v>
      </c>
      <c r="C52" s="11"/>
      <c r="D52" s="69"/>
      <c r="E52" s="69"/>
      <c r="F52" s="69"/>
      <c r="G52" s="69"/>
      <c r="H52" s="69"/>
    </row>
    <row r="53" spans="1:8" ht="14.25" customHeight="1">
      <c r="A53" s="48"/>
      <c r="B53" s="43" t="s">
        <v>100</v>
      </c>
      <c r="C53" s="11" t="s">
        <v>23</v>
      </c>
      <c r="D53" s="42">
        <v>2</v>
      </c>
      <c r="E53" s="69">
        <v>802</v>
      </c>
      <c r="F53" s="69">
        <v>1</v>
      </c>
      <c r="G53" s="69">
        <v>0.15</v>
      </c>
      <c r="H53" s="69">
        <f t="shared" ref="H53:H61" si="0">PRODUCT(D53:G53)</f>
        <v>240.6</v>
      </c>
    </row>
    <row r="54" spans="1:8" ht="12" customHeight="1">
      <c r="A54" s="48"/>
      <c r="B54" s="43" t="s">
        <v>101</v>
      </c>
      <c r="C54" s="11" t="s">
        <v>23</v>
      </c>
      <c r="D54" s="42">
        <v>2</v>
      </c>
      <c r="E54" s="69">
        <v>9</v>
      </c>
      <c r="F54" s="69">
        <v>1</v>
      </c>
      <c r="G54" s="69">
        <v>0.15</v>
      </c>
      <c r="H54" s="69">
        <f t="shared" si="0"/>
        <v>2.6999999999999997</v>
      </c>
    </row>
    <row r="55" spans="1:8" ht="11.25" customHeight="1">
      <c r="A55" s="11"/>
      <c r="B55" s="43" t="s">
        <v>102</v>
      </c>
      <c r="C55" s="11" t="s">
        <v>23</v>
      </c>
      <c r="D55" s="42">
        <v>2</v>
      </c>
      <c r="E55" s="69">
        <v>802</v>
      </c>
      <c r="F55" s="69">
        <v>1</v>
      </c>
      <c r="G55" s="69">
        <v>0.9</v>
      </c>
      <c r="H55" s="69">
        <f t="shared" si="0"/>
        <v>1443.6000000000001</v>
      </c>
    </row>
    <row r="56" spans="1:8" ht="12.75" customHeight="1">
      <c r="A56" s="11"/>
      <c r="B56" s="43" t="s">
        <v>103</v>
      </c>
      <c r="C56" s="11" t="s">
        <v>23</v>
      </c>
      <c r="D56" s="42">
        <v>2</v>
      </c>
      <c r="E56" s="69">
        <v>9</v>
      </c>
      <c r="F56" s="69">
        <v>1</v>
      </c>
      <c r="G56" s="69">
        <v>0.9</v>
      </c>
      <c r="H56" s="69">
        <f t="shared" si="0"/>
        <v>16.2</v>
      </c>
    </row>
    <row r="57" spans="1:8" ht="12.75" customHeight="1">
      <c r="A57" s="11"/>
      <c r="B57" s="43" t="s">
        <v>104</v>
      </c>
      <c r="C57" s="11" t="s">
        <v>23</v>
      </c>
      <c r="D57" s="42">
        <v>1</v>
      </c>
      <c r="E57" s="69">
        <v>792</v>
      </c>
      <c r="F57" s="69">
        <v>1</v>
      </c>
      <c r="G57" s="69">
        <v>5.4</v>
      </c>
      <c r="H57" s="69">
        <f t="shared" si="0"/>
        <v>4276.8</v>
      </c>
    </row>
    <row r="58" spans="1:8" ht="14.25" customHeight="1">
      <c r="A58" s="11"/>
      <c r="B58" s="43" t="s">
        <v>104</v>
      </c>
      <c r="C58" s="11" t="s">
        <v>23</v>
      </c>
      <c r="D58" s="42">
        <v>1</v>
      </c>
      <c r="E58" s="69">
        <f>796-(360*0.3)</f>
        <v>688</v>
      </c>
      <c r="F58" s="69">
        <v>1</v>
      </c>
      <c r="G58" s="69">
        <v>5.4</v>
      </c>
      <c r="H58" s="69">
        <f t="shared" si="0"/>
        <v>3715.2000000000003</v>
      </c>
    </row>
    <row r="59" spans="1:8" ht="11.25" customHeight="1">
      <c r="A59" s="11"/>
      <c r="B59" s="43" t="s">
        <v>105</v>
      </c>
      <c r="C59" s="11" t="s">
        <v>23</v>
      </c>
      <c r="D59" s="42">
        <v>2</v>
      </c>
      <c r="E59" s="69">
        <v>0.3</v>
      </c>
      <c r="F59" s="69">
        <v>1</v>
      </c>
      <c r="G59" s="69">
        <v>5.4</v>
      </c>
      <c r="H59" s="69">
        <f t="shared" si="0"/>
        <v>3.24</v>
      </c>
    </row>
    <row r="60" spans="1:8" ht="15" customHeight="1">
      <c r="A60" s="11"/>
      <c r="B60" s="43" t="s">
        <v>106</v>
      </c>
      <c r="C60" s="11" t="s">
        <v>23</v>
      </c>
      <c r="D60" s="42">
        <v>756</v>
      </c>
      <c r="E60" s="69">
        <v>4.6900000000000004</v>
      </c>
      <c r="F60" s="69">
        <v>1</v>
      </c>
      <c r="G60" s="69">
        <v>5.3</v>
      </c>
      <c r="H60" s="69">
        <f t="shared" si="0"/>
        <v>18791.892</v>
      </c>
    </row>
    <row r="61" spans="1:8" ht="11.25" customHeight="1">
      <c r="A61" s="11"/>
      <c r="B61" s="43" t="s">
        <v>107</v>
      </c>
      <c r="C61" s="11" t="s">
        <v>23</v>
      </c>
      <c r="D61" s="42">
        <v>378</v>
      </c>
      <c r="E61" s="69">
        <v>0.3</v>
      </c>
      <c r="F61" s="69">
        <v>1</v>
      </c>
      <c r="G61" s="69">
        <v>5.6</v>
      </c>
      <c r="H61" s="69">
        <f t="shared" si="0"/>
        <v>635.04</v>
      </c>
    </row>
    <row r="62" spans="1:8" ht="12.75" customHeight="1">
      <c r="A62" s="48"/>
      <c r="B62" s="45" t="s">
        <v>81</v>
      </c>
      <c r="C62" s="11" t="s">
        <v>23</v>
      </c>
      <c r="D62" s="42"/>
      <c r="E62" s="69"/>
      <c r="F62" s="69"/>
      <c r="G62" s="69"/>
      <c r="H62" s="46">
        <f>SUM(H53:H61)</f>
        <v>29125.272000000001</v>
      </c>
    </row>
    <row r="63" spans="1:8">
      <c r="A63" s="48"/>
      <c r="B63" s="45"/>
      <c r="C63" s="11"/>
      <c r="D63" s="42"/>
      <c r="E63" s="69"/>
      <c r="F63" s="69"/>
      <c r="G63" s="69"/>
      <c r="H63" s="46"/>
    </row>
    <row r="64" spans="1:8" ht="39" customHeight="1">
      <c r="A64" s="48" t="s">
        <v>150</v>
      </c>
      <c r="B64" s="60" t="s">
        <v>152</v>
      </c>
      <c r="C64" s="11" t="s">
        <v>153</v>
      </c>
      <c r="D64" s="42">
        <v>15</v>
      </c>
      <c r="E64" s="69">
        <v>5.4</v>
      </c>
      <c r="F64" s="69"/>
      <c r="G64" s="69"/>
      <c r="H64" s="46">
        <f>PRODUCT(D64*E64)</f>
        <v>81</v>
      </c>
    </row>
    <row r="65" spans="1:8">
      <c r="A65" s="48"/>
      <c r="B65" s="45"/>
      <c r="C65" s="11"/>
      <c r="D65" s="42"/>
      <c r="E65" s="69"/>
      <c r="F65" s="69"/>
      <c r="G65" s="69"/>
      <c r="H65" s="46"/>
    </row>
    <row r="66" spans="1:8" ht="129" customHeight="1">
      <c r="A66" s="48" t="s">
        <v>151</v>
      </c>
      <c r="B66" s="65" t="s">
        <v>155</v>
      </c>
      <c r="C66" s="11" t="s">
        <v>43</v>
      </c>
      <c r="D66" s="42">
        <v>15</v>
      </c>
      <c r="E66" s="69">
        <v>1</v>
      </c>
      <c r="F66" s="69">
        <v>5.9</v>
      </c>
      <c r="G66" s="69">
        <v>5.4</v>
      </c>
      <c r="H66" s="46">
        <f>PRODUCT(D66*E66*F66*G66)</f>
        <v>477.90000000000003</v>
      </c>
    </row>
    <row r="67" spans="1:8">
      <c r="A67" s="48"/>
      <c r="B67" s="60"/>
      <c r="C67" s="2"/>
      <c r="D67" s="2"/>
      <c r="E67" s="2"/>
      <c r="F67" s="2"/>
      <c r="G67" s="2"/>
      <c r="H67" s="2"/>
    </row>
    <row r="68" spans="1:8" ht="25.5" customHeight="1">
      <c r="A68" s="7"/>
      <c r="B68" s="21" t="s">
        <v>25</v>
      </c>
      <c r="C68" s="8"/>
      <c r="D68" s="8"/>
      <c r="E68" s="8"/>
      <c r="F68" s="8"/>
      <c r="G68" s="9"/>
      <c r="H68" s="9"/>
    </row>
    <row r="69" spans="1:8" ht="126.75" customHeight="1">
      <c r="A69" s="11">
        <v>4</v>
      </c>
      <c r="B69" s="20" t="s">
        <v>205</v>
      </c>
      <c r="C69" s="11"/>
      <c r="D69" s="69"/>
      <c r="E69" s="69"/>
      <c r="F69" s="69"/>
      <c r="G69" s="69"/>
      <c r="H69" s="69"/>
    </row>
    <row r="70" spans="1:8" ht="12" customHeight="1">
      <c r="A70" s="48"/>
      <c r="B70" s="43" t="s">
        <v>89</v>
      </c>
      <c r="C70" s="11" t="s">
        <v>8</v>
      </c>
      <c r="D70" s="42">
        <v>1</v>
      </c>
      <c r="E70" s="85">
        <v>34860</v>
      </c>
      <c r="F70" s="85"/>
      <c r="G70" s="69">
        <v>0.45</v>
      </c>
      <c r="H70" s="69">
        <f>PRODUCT(D70:G70)</f>
        <v>15687</v>
      </c>
    </row>
    <row r="71" spans="1:8" ht="12" customHeight="1">
      <c r="A71" s="48"/>
      <c r="B71" s="43" t="s">
        <v>90</v>
      </c>
      <c r="C71" s="11" t="s">
        <v>8</v>
      </c>
      <c r="D71" s="42">
        <v>1</v>
      </c>
      <c r="E71" s="85">
        <v>34860</v>
      </c>
      <c r="F71" s="85"/>
      <c r="G71" s="69">
        <v>0.45</v>
      </c>
      <c r="H71" s="69">
        <f>PRODUCT(D71:G71)</f>
        <v>15687</v>
      </c>
    </row>
    <row r="72" spans="1:8" ht="15" customHeight="1">
      <c r="A72" s="48"/>
      <c r="B72" s="45" t="s">
        <v>81</v>
      </c>
      <c r="C72" s="11" t="s">
        <v>8</v>
      </c>
      <c r="D72" s="42"/>
      <c r="E72" s="69"/>
      <c r="F72" s="69"/>
      <c r="G72" s="69"/>
      <c r="H72" s="46">
        <f>SUM(H70:H71)</f>
        <v>31374</v>
      </c>
    </row>
    <row r="73" spans="1:8">
      <c r="A73" s="11"/>
      <c r="B73" s="20"/>
      <c r="C73" s="11"/>
      <c r="D73" s="69"/>
      <c r="E73" s="69"/>
      <c r="F73" s="69"/>
      <c r="G73" s="69"/>
      <c r="H73" s="69"/>
    </row>
    <row r="74" spans="1:8" ht="27" customHeight="1">
      <c r="A74" s="7"/>
      <c r="B74" s="21" t="s">
        <v>27</v>
      </c>
      <c r="C74" s="8"/>
      <c r="D74" s="8"/>
      <c r="E74" s="8"/>
      <c r="F74" s="8"/>
      <c r="G74" s="9"/>
      <c r="H74" s="9"/>
    </row>
    <row r="75" spans="1:8" ht="93" customHeight="1">
      <c r="A75" s="11">
        <v>5</v>
      </c>
      <c r="B75" s="20" t="s">
        <v>261</v>
      </c>
      <c r="C75" s="11"/>
      <c r="D75" s="69"/>
      <c r="E75" s="69"/>
      <c r="F75" s="69"/>
      <c r="G75" s="69"/>
      <c r="H75" s="69"/>
    </row>
    <row r="76" spans="1:8" ht="12.75" customHeight="1">
      <c r="A76" s="11" t="s">
        <v>13</v>
      </c>
      <c r="B76" s="12" t="s">
        <v>262</v>
      </c>
      <c r="C76" s="11"/>
      <c r="D76" s="69"/>
      <c r="E76" s="69"/>
      <c r="F76" s="69"/>
      <c r="G76" s="69"/>
      <c r="H76" s="69"/>
    </row>
    <row r="77" spans="1:8" ht="12.75" customHeight="1">
      <c r="A77" s="48"/>
      <c r="B77" s="43" t="s">
        <v>89</v>
      </c>
      <c r="C77" s="11" t="s">
        <v>8</v>
      </c>
      <c r="D77" s="42">
        <v>1</v>
      </c>
      <c r="E77" s="85">
        <v>34860</v>
      </c>
      <c r="F77" s="85"/>
      <c r="G77" s="69">
        <v>0.1</v>
      </c>
      <c r="H77" s="69">
        <f>PRODUCT(D77:G77)</f>
        <v>3486</v>
      </c>
    </row>
    <row r="78" spans="1:8" ht="15" customHeight="1">
      <c r="A78" s="48"/>
      <c r="B78" s="43" t="s">
        <v>90</v>
      </c>
      <c r="C78" s="11" t="s">
        <v>8</v>
      </c>
      <c r="D78" s="42">
        <v>1</v>
      </c>
      <c r="E78" s="85">
        <v>34860</v>
      </c>
      <c r="F78" s="85"/>
      <c r="G78" s="69">
        <v>0.1</v>
      </c>
      <c r="H78" s="69">
        <f>PRODUCT(D78:G78)</f>
        <v>3486</v>
      </c>
    </row>
    <row r="79" spans="1:8" ht="14.25" customHeight="1">
      <c r="A79" s="48"/>
      <c r="B79" s="45" t="s">
        <v>81</v>
      </c>
      <c r="C79" s="11" t="s">
        <v>8</v>
      </c>
      <c r="D79" s="42"/>
      <c r="E79" s="69"/>
      <c r="F79" s="69"/>
      <c r="G79" s="69"/>
      <c r="H79" s="46">
        <f>SUM(H77:H78)</f>
        <v>6972</v>
      </c>
    </row>
    <row r="80" spans="1:8">
      <c r="A80" s="11"/>
      <c r="B80" s="12"/>
      <c r="C80" s="11"/>
      <c r="D80" s="69"/>
      <c r="E80" s="69"/>
      <c r="F80" s="69"/>
      <c r="G80" s="69"/>
      <c r="H80" s="69"/>
    </row>
    <row r="81" spans="1:8" ht="15" customHeight="1">
      <c r="A81" s="11" t="s">
        <v>15</v>
      </c>
      <c r="B81" s="12" t="s">
        <v>263</v>
      </c>
      <c r="C81" s="11"/>
      <c r="D81" s="69"/>
      <c r="E81" s="69"/>
      <c r="F81" s="69"/>
      <c r="G81" s="69"/>
      <c r="H81" s="69"/>
    </row>
    <row r="82" spans="1:8" ht="12.75" customHeight="1">
      <c r="A82" s="11"/>
      <c r="B82" s="43" t="s">
        <v>89</v>
      </c>
      <c r="C82" s="11" t="s">
        <v>8</v>
      </c>
      <c r="D82" s="42">
        <v>1</v>
      </c>
      <c r="E82" s="85">
        <v>34860</v>
      </c>
      <c r="F82" s="85"/>
      <c r="G82" s="69">
        <v>0.1</v>
      </c>
      <c r="H82" s="69">
        <f>PRODUCT(D82:G82)</f>
        <v>3486</v>
      </c>
    </row>
    <row r="83" spans="1:8" ht="13.5" customHeight="1">
      <c r="A83" s="11"/>
      <c r="B83" s="43" t="s">
        <v>90</v>
      </c>
      <c r="C83" s="11" t="s">
        <v>8</v>
      </c>
      <c r="D83" s="42">
        <v>1</v>
      </c>
      <c r="E83" s="85">
        <v>34860</v>
      </c>
      <c r="F83" s="85"/>
      <c r="G83" s="69">
        <v>0.1</v>
      </c>
      <c r="H83" s="69">
        <f>PRODUCT(D83:G83)</f>
        <v>3486</v>
      </c>
    </row>
    <row r="84" spans="1:8" ht="11.25" customHeight="1">
      <c r="A84" s="11"/>
      <c r="B84" s="45" t="s">
        <v>81</v>
      </c>
      <c r="C84" s="11" t="s">
        <v>8</v>
      </c>
      <c r="D84" s="42"/>
      <c r="E84" s="69"/>
      <c r="F84" s="69"/>
      <c r="G84" s="69"/>
      <c r="H84" s="46">
        <f>SUM(H82:H83)</f>
        <v>6972</v>
      </c>
    </row>
    <row r="85" spans="1:8">
      <c r="A85" s="11"/>
      <c r="B85" s="45"/>
      <c r="C85" s="11"/>
      <c r="D85" s="42"/>
      <c r="E85" s="69"/>
      <c r="F85" s="69"/>
      <c r="G85" s="69"/>
      <c r="H85" s="46"/>
    </row>
    <row r="86" spans="1:8" ht="15" customHeight="1">
      <c r="A86" s="11" t="s">
        <v>16</v>
      </c>
      <c r="B86" s="12" t="s">
        <v>28</v>
      </c>
      <c r="C86" s="11"/>
      <c r="D86" s="69"/>
      <c r="E86" s="69"/>
      <c r="F86" s="69"/>
      <c r="G86" s="69"/>
      <c r="H86" s="69"/>
    </row>
    <row r="87" spans="1:8" ht="11.25" customHeight="1">
      <c r="A87" s="11"/>
      <c r="B87" s="43" t="s">
        <v>89</v>
      </c>
      <c r="C87" s="11" t="s">
        <v>8</v>
      </c>
      <c r="D87" s="42">
        <v>1</v>
      </c>
      <c r="E87" s="85">
        <v>34860</v>
      </c>
      <c r="F87" s="85"/>
      <c r="G87" s="69">
        <v>0.1</v>
      </c>
      <c r="H87" s="69">
        <f>PRODUCT(D87:G87)</f>
        <v>3486</v>
      </c>
    </row>
    <row r="88" spans="1:8" ht="14.25" customHeight="1">
      <c r="A88" s="11"/>
      <c r="B88" s="43" t="s">
        <v>90</v>
      </c>
      <c r="C88" s="11" t="s">
        <v>8</v>
      </c>
      <c r="D88" s="42">
        <v>1</v>
      </c>
      <c r="E88" s="85">
        <v>34860</v>
      </c>
      <c r="F88" s="85"/>
      <c r="G88" s="69">
        <v>0.1</v>
      </c>
      <c r="H88" s="69">
        <f>PRODUCT(D88:G88)</f>
        <v>3486</v>
      </c>
    </row>
    <row r="89" spans="1:8" ht="12.75" customHeight="1">
      <c r="A89" s="11"/>
      <c r="B89" s="45" t="s">
        <v>81</v>
      </c>
      <c r="C89" s="11" t="s">
        <v>8</v>
      </c>
      <c r="D89" s="42"/>
      <c r="E89" s="69"/>
      <c r="F89" s="69"/>
      <c r="G89" s="69"/>
      <c r="H89" s="46">
        <f>SUM(H87:H88)</f>
        <v>6972</v>
      </c>
    </row>
    <row r="90" spans="1:8">
      <c r="A90" s="11"/>
      <c r="B90" s="12"/>
      <c r="C90" s="11"/>
      <c r="D90" s="69"/>
      <c r="E90" s="69"/>
      <c r="F90" s="69"/>
      <c r="G90" s="69"/>
      <c r="H90" s="69"/>
    </row>
    <row r="91" spans="1:8" ht="12.75" customHeight="1">
      <c r="A91" s="7"/>
      <c r="B91" s="21" t="s">
        <v>30</v>
      </c>
      <c r="C91" s="8"/>
      <c r="D91" s="8"/>
      <c r="E91" s="8"/>
      <c r="F91" s="8"/>
      <c r="G91" s="9"/>
      <c r="H91" s="9"/>
    </row>
    <row r="92" spans="1:8" ht="51.75" customHeight="1">
      <c r="A92" s="11">
        <v>6</v>
      </c>
      <c r="B92" s="20" t="s">
        <v>265</v>
      </c>
      <c r="C92" s="11"/>
      <c r="D92" s="69"/>
      <c r="E92" s="69"/>
      <c r="F92" s="69"/>
      <c r="G92" s="69"/>
      <c r="H92" s="69"/>
    </row>
    <row r="93" spans="1:8" ht="53.25" customHeight="1">
      <c r="A93" s="11" t="s">
        <v>13</v>
      </c>
      <c r="B93" s="20" t="s">
        <v>206</v>
      </c>
      <c r="C93" s="11"/>
      <c r="D93" s="69"/>
      <c r="E93" s="69"/>
      <c r="F93" s="69"/>
      <c r="G93" s="69"/>
      <c r="H93" s="69"/>
    </row>
    <row r="94" spans="1:8" ht="15" customHeight="1">
      <c r="A94" s="11"/>
      <c r="B94" s="43" t="s">
        <v>91</v>
      </c>
      <c r="C94" s="11" t="s">
        <v>8</v>
      </c>
      <c r="D94" s="42">
        <v>1</v>
      </c>
      <c r="E94" s="69">
        <v>0</v>
      </c>
      <c r="F94" s="69">
        <v>0</v>
      </c>
      <c r="G94" s="69">
        <v>0</v>
      </c>
      <c r="H94" s="69">
        <f>PRODUCT(D94:G94)</f>
        <v>0</v>
      </c>
    </row>
    <row r="95" spans="1:8" ht="15" customHeight="1">
      <c r="A95" s="11"/>
      <c r="B95" s="45" t="s">
        <v>81</v>
      </c>
      <c r="C95" s="11" t="s">
        <v>8</v>
      </c>
      <c r="D95" s="42"/>
      <c r="E95" s="69"/>
      <c r="F95" s="69"/>
      <c r="G95" s="69"/>
      <c r="H95" s="46">
        <f>SUM(H94:H94)</f>
        <v>0</v>
      </c>
    </row>
    <row r="96" spans="1:8">
      <c r="A96" s="11"/>
      <c r="B96" s="20"/>
      <c r="C96" s="11"/>
      <c r="D96" s="69"/>
      <c r="E96" s="69"/>
      <c r="F96" s="69"/>
      <c r="G96" s="69"/>
      <c r="H96" s="69"/>
    </row>
    <row r="97" spans="1:8" ht="39.75" customHeight="1">
      <c r="A97" s="11" t="s">
        <v>15</v>
      </c>
      <c r="B97" s="20" t="s">
        <v>31</v>
      </c>
      <c r="C97" s="11"/>
      <c r="D97" s="69"/>
      <c r="E97" s="69"/>
      <c r="F97" s="69"/>
      <c r="G97" s="69"/>
      <c r="H97" s="69"/>
    </row>
    <row r="98" spans="1:8" ht="14.25" customHeight="1">
      <c r="A98" s="11"/>
      <c r="B98" s="43" t="s">
        <v>92</v>
      </c>
      <c r="C98" s="11" t="s">
        <v>8</v>
      </c>
      <c r="D98" s="42">
        <v>1</v>
      </c>
      <c r="E98" s="69">
        <v>0</v>
      </c>
      <c r="F98" s="69">
        <v>0</v>
      </c>
      <c r="G98" s="69">
        <v>0</v>
      </c>
      <c r="H98" s="69">
        <f>PRODUCT(D98:G98)</f>
        <v>0</v>
      </c>
    </row>
    <row r="99" spans="1:8" ht="15.75" customHeight="1">
      <c r="A99" s="11"/>
      <c r="B99" s="45" t="s">
        <v>81</v>
      </c>
      <c r="C99" s="11" t="s">
        <v>8</v>
      </c>
      <c r="D99" s="42"/>
      <c r="E99" s="69"/>
      <c r="F99" s="69"/>
      <c r="G99" s="69"/>
      <c r="H99" s="46">
        <f>SUM(H98:H98)</f>
        <v>0</v>
      </c>
    </row>
    <row r="100" spans="1:8">
      <c r="A100" s="11"/>
      <c r="B100" s="20"/>
      <c r="C100" s="11"/>
      <c r="D100" s="69"/>
      <c r="E100" s="69"/>
      <c r="F100" s="69"/>
      <c r="G100" s="69"/>
      <c r="H100" s="69"/>
    </row>
    <row r="101" spans="1:8" ht="66.75" customHeight="1">
      <c r="A101" s="11" t="s">
        <v>16</v>
      </c>
      <c r="B101" s="20" t="s">
        <v>32</v>
      </c>
      <c r="C101" s="11"/>
      <c r="D101" s="69"/>
      <c r="E101" s="69"/>
      <c r="F101" s="69"/>
      <c r="G101" s="69"/>
      <c r="H101" s="69"/>
    </row>
    <row r="102" spans="1:8" ht="14.25" customHeight="1">
      <c r="A102" s="11"/>
      <c r="B102" s="43" t="s">
        <v>93</v>
      </c>
      <c r="C102" s="11" t="s">
        <v>8</v>
      </c>
      <c r="D102" s="42">
        <v>1</v>
      </c>
      <c r="E102" s="69">
        <v>0</v>
      </c>
      <c r="F102" s="69">
        <v>0</v>
      </c>
      <c r="G102" s="69">
        <v>0</v>
      </c>
      <c r="H102" s="69">
        <f>PRODUCT(D102:G102)</f>
        <v>0</v>
      </c>
    </row>
    <row r="103" spans="1:8" ht="13.5" customHeight="1">
      <c r="A103" s="11"/>
      <c r="B103" s="45" t="s">
        <v>81</v>
      </c>
      <c r="C103" s="11" t="s">
        <v>8</v>
      </c>
      <c r="D103" s="42"/>
      <c r="E103" s="69"/>
      <c r="F103" s="69"/>
      <c r="G103" s="69"/>
      <c r="H103" s="46">
        <f>SUM(H102:H102)</f>
        <v>0</v>
      </c>
    </row>
    <row r="104" spans="1:8">
      <c r="A104" s="11"/>
      <c r="B104" s="20"/>
      <c r="C104" s="11"/>
      <c r="D104" s="69"/>
      <c r="E104" s="69"/>
      <c r="F104" s="69"/>
      <c r="G104" s="69"/>
      <c r="H104" s="69"/>
    </row>
    <row r="105" spans="1:8" ht="63" customHeight="1">
      <c r="A105" s="11" t="s">
        <v>18</v>
      </c>
      <c r="B105" s="20" t="s">
        <v>19</v>
      </c>
      <c r="C105" s="11"/>
      <c r="D105" s="69"/>
      <c r="E105" s="69"/>
      <c r="F105" s="69"/>
      <c r="G105" s="69"/>
      <c r="H105" s="69"/>
    </row>
    <row r="106" spans="1:8" ht="13.5" customHeight="1">
      <c r="A106" s="11"/>
      <c r="B106" s="43" t="s">
        <v>94</v>
      </c>
      <c r="C106" s="11" t="s">
        <v>8</v>
      </c>
      <c r="D106" s="42">
        <v>1</v>
      </c>
      <c r="E106" s="69">
        <v>0</v>
      </c>
      <c r="F106" s="69">
        <v>0</v>
      </c>
      <c r="G106" s="69">
        <v>0</v>
      </c>
      <c r="H106" s="69">
        <f>PRODUCT(D106:G106)</f>
        <v>0</v>
      </c>
    </row>
    <row r="107" spans="1:8" ht="13.5" customHeight="1">
      <c r="A107" s="11"/>
      <c r="B107" s="45" t="s">
        <v>81</v>
      </c>
      <c r="C107" s="11" t="s">
        <v>8</v>
      </c>
      <c r="D107" s="42"/>
      <c r="E107" s="69"/>
      <c r="F107" s="69"/>
      <c r="G107" s="69"/>
      <c r="H107" s="46">
        <f>SUM(H106:H106)</f>
        <v>0</v>
      </c>
    </row>
    <row r="108" spans="1:8">
      <c r="A108" s="11"/>
      <c r="B108" s="20"/>
      <c r="C108" s="11"/>
      <c r="D108" s="69"/>
      <c r="E108" s="69"/>
      <c r="F108" s="69"/>
      <c r="G108" s="69"/>
      <c r="H108" s="69"/>
    </row>
    <row r="109" spans="1:8" ht="53.25" customHeight="1">
      <c r="A109" s="11" t="s">
        <v>20</v>
      </c>
      <c r="B109" s="78" t="s">
        <v>257</v>
      </c>
      <c r="C109" s="11"/>
      <c r="D109" s="69"/>
      <c r="E109" s="69"/>
      <c r="F109" s="47" t="s">
        <v>88</v>
      </c>
      <c r="G109" s="69"/>
      <c r="H109" s="69"/>
    </row>
    <row r="110" spans="1:8" ht="14.25" customHeight="1">
      <c r="A110" s="11"/>
      <c r="B110" s="43" t="s">
        <v>94</v>
      </c>
      <c r="C110" s="11" t="s">
        <v>1</v>
      </c>
      <c r="D110" s="42">
        <v>1</v>
      </c>
      <c r="E110" s="69">
        <f>H107</f>
        <v>0</v>
      </c>
      <c r="F110" s="69">
        <v>0</v>
      </c>
      <c r="G110" s="69">
        <v>0</v>
      </c>
      <c r="H110" s="69">
        <f>PRODUCT(D110:G110)</f>
        <v>0</v>
      </c>
    </row>
    <row r="111" spans="1:8" ht="13.5" customHeight="1">
      <c r="A111" s="11"/>
      <c r="B111" s="45" t="s">
        <v>81</v>
      </c>
      <c r="C111" s="11" t="s">
        <v>1</v>
      </c>
      <c r="D111" s="42"/>
      <c r="E111" s="69"/>
      <c r="F111" s="69"/>
      <c r="G111" s="69"/>
      <c r="H111" s="46">
        <f>SUM(H110:H110)</f>
        <v>0</v>
      </c>
    </row>
    <row r="112" spans="1:8">
      <c r="A112" s="11"/>
      <c r="B112" s="45"/>
      <c r="C112" s="11"/>
      <c r="D112" s="42"/>
      <c r="E112" s="69"/>
      <c r="F112" s="69"/>
      <c r="G112" s="69"/>
      <c r="H112" s="46"/>
    </row>
    <row r="113" spans="1:8" ht="90.75" customHeight="1">
      <c r="A113" s="11" t="s">
        <v>21</v>
      </c>
      <c r="B113" s="77" t="s">
        <v>259</v>
      </c>
      <c r="C113" s="11"/>
      <c r="D113" s="69"/>
      <c r="E113" s="69"/>
      <c r="F113" s="69"/>
      <c r="G113" s="69"/>
      <c r="H113" s="69"/>
    </row>
    <row r="114" spans="1:8" ht="12" customHeight="1">
      <c r="A114" s="48"/>
      <c r="B114" s="43" t="s">
        <v>108</v>
      </c>
      <c r="C114" s="11" t="s">
        <v>23</v>
      </c>
      <c r="D114" s="42">
        <v>2</v>
      </c>
      <c r="E114" s="69">
        <v>0</v>
      </c>
      <c r="F114" s="69">
        <v>0</v>
      </c>
      <c r="G114" s="69">
        <v>0</v>
      </c>
      <c r="H114" s="69">
        <f>PRODUCT(D114:G114)</f>
        <v>0</v>
      </c>
    </row>
    <row r="115" spans="1:8" ht="13.5" customHeight="1">
      <c r="A115" s="48"/>
      <c r="B115" s="43" t="s">
        <v>109</v>
      </c>
      <c r="C115" s="11" t="s">
        <v>23</v>
      </c>
      <c r="D115" s="42">
        <v>2</v>
      </c>
      <c r="E115" s="69">
        <v>0</v>
      </c>
      <c r="F115" s="69">
        <v>0</v>
      </c>
      <c r="G115" s="69">
        <v>0</v>
      </c>
      <c r="H115" s="69">
        <f>PRODUCT(D115:G115)</f>
        <v>0</v>
      </c>
    </row>
    <row r="116" spans="1:8" ht="13.5" customHeight="1">
      <c r="A116" s="11"/>
      <c r="B116" s="43" t="s">
        <v>110</v>
      </c>
      <c r="C116" s="11" t="s">
        <v>23</v>
      </c>
      <c r="D116" s="42">
        <v>2</v>
      </c>
      <c r="E116" s="69">
        <v>0</v>
      </c>
      <c r="F116" s="69">
        <v>0</v>
      </c>
      <c r="G116" s="69">
        <v>0</v>
      </c>
      <c r="H116" s="69">
        <f>PRODUCT(D116:G116)</f>
        <v>0</v>
      </c>
    </row>
    <row r="117" spans="1:8" ht="13.5" customHeight="1">
      <c r="A117" s="11"/>
      <c r="B117" s="43" t="s">
        <v>111</v>
      </c>
      <c r="C117" s="11" t="s">
        <v>23</v>
      </c>
      <c r="D117" s="42">
        <v>2</v>
      </c>
      <c r="E117" s="69">
        <v>0</v>
      </c>
      <c r="F117" s="69">
        <v>0</v>
      </c>
      <c r="G117" s="69">
        <v>0</v>
      </c>
      <c r="H117" s="69">
        <f>PRODUCT(D117:G117)</f>
        <v>0</v>
      </c>
    </row>
    <row r="118" spans="1:8" ht="14.25" customHeight="1">
      <c r="A118" s="11"/>
      <c r="B118" s="45" t="s">
        <v>81</v>
      </c>
      <c r="C118" s="11" t="s">
        <v>23</v>
      </c>
      <c r="D118" s="42"/>
      <c r="E118" s="69"/>
      <c r="F118" s="69"/>
      <c r="G118" s="69"/>
      <c r="H118" s="46">
        <f>SUM(H114:H117)</f>
        <v>0</v>
      </c>
    </row>
    <row r="119" spans="1:8">
      <c r="A119" s="11"/>
      <c r="B119" s="20"/>
      <c r="C119" s="11"/>
      <c r="D119" s="69"/>
      <c r="E119" s="69"/>
      <c r="F119" s="69"/>
      <c r="G119" s="69"/>
      <c r="H119" s="69"/>
    </row>
    <row r="120" spans="1:8" ht="24" customHeight="1">
      <c r="A120" s="7"/>
      <c r="B120" s="21" t="s">
        <v>158</v>
      </c>
      <c r="C120" s="8"/>
      <c r="D120" s="8"/>
      <c r="E120" s="8"/>
      <c r="F120" s="8"/>
      <c r="G120" s="9"/>
      <c r="H120" s="9"/>
    </row>
    <row r="121" spans="1:8" ht="63" customHeight="1">
      <c r="A121" s="11">
        <v>7</v>
      </c>
      <c r="B121" s="20" t="s">
        <v>266</v>
      </c>
      <c r="C121" s="11"/>
      <c r="D121" s="69"/>
      <c r="E121" s="69"/>
      <c r="F121" s="69"/>
      <c r="G121" s="69"/>
      <c r="H121" s="69"/>
    </row>
    <row r="122" spans="1:8" ht="63" customHeight="1">
      <c r="A122" s="11" t="s">
        <v>13</v>
      </c>
      <c r="B122" s="20" t="s">
        <v>19</v>
      </c>
      <c r="C122" s="11"/>
      <c r="D122" s="69"/>
      <c r="E122" s="69"/>
      <c r="F122" s="69"/>
      <c r="G122" s="69"/>
      <c r="H122" s="69"/>
    </row>
    <row r="123" spans="1:8" ht="13.5" customHeight="1">
      <c r="A123" s="11"/>
      <c r="B123" s="43" t="s">
        <v>94</v>
      </c>
      <c r="C123" s="11" t="s">
        <v>8</v>
      </c>
      <c r="D123" s="42">
        <v>1</v>
      </c>
      <c r="E123" s="69">
        <v>0</v>
      </c>
      <c r="F123" s="69">
        <v>0</v>
      </c>
      <c r="G123" s="69">
        <v>0</v>
      </c>
      <c r="H123" s="69">
        <f>PRODUCT(D123:G123)</f>
        <v>0</v>
      </c>
    </row>
    <row r="124" spans="1:8" ht="13.5" customHeight="1">
      <c r="A124" s="11"/>
      <c r="B124" s="45" t="s">
        <v>81</v>
      </c>
      <c r="C124" s="11" t="s">
        <v>8</v>
      </c>
      <c r="D124" s="42"/>
      <c r="E124" s="69"/>
      <c r="F124" s="69"/>
      <c r="G124" s="69"/>
      <c r="H124" s="46">
        <f>SUM(H123:H123)</f>
        <v>0</v>
      </c>
    </row>
    <row r="125" spans="1:8" ht="8.25" customHeight="1">
      <c r="A125" s="11"/>
      <c r="B125" s="20"/>
      <c r="C125" s="11"/>
      <c r="D125" s="69"/>
      <c r="E125" s="69"/>
      <c r="F125" s="69"/>
      <c r="G125" s="69"/>
      <c r="H125" s="69"/>
    </row>
    <row r="126" spans="1:8" ht="54.75" customHeight="1">
      <c r="A126" s="11" t="s">
        <v>15</v>
      </c>
      <c r="B126" s="78" t="s">
        <v>257</v>
      </c>
      <c r="C126" s="11"/>
      <c r="D126" s="69"/>
      <c r="E126" s="69"/>
      <c r="F126" s="47" t="s">
        <v>88</v>
      </c>
      <c r="G126" s="69"/>
      <c r="H126" s="69"/>
    </row>
    <row r="127" spans="1:8" ht="12" customHeight="1">
      <c r="A127" s="11"/>
      <c r="B127" s="43" t="s">
        <v>94</v>
      </c>
      <c r="C127" s="11" t="s">
        <v>1</v>
      </c>
      <c r="D127" s="42">
        <v>1</v>
      </c>
      <c r="E127" s="69">
        <f>H124</f>
        <v>0</v>
      </c>
      <c r="F127" s="69">
        <v>80</v>
      </c>
      <c r="G127" s="69">
        <v>0</v>
      </c>
      <c r="H127" s="69">
        <f>PRODUCT(D127:G127)</f>
        <v>0</v>
      </c>
    </row>
    <row r="128" spans="1:8" ht="14.25" customHeight="1">
      <c r="A128" s="11"/>
      <c r="B128" s="45" t="s">
        <v>81</v>
      </c>
      <c r="C128" s="11" t="s">
        <v>1</v>
      </c>
      <c r="D128" s="42"/>
      <c r="E128" s="69"/>
      <c r="F128" s="69"/>
      <c r="G128" s="69"/>
      <c r="H128" s="46">
        <f>SUM(H127:H127)</f>
        <v>0</v>
      </c>
    </row>
    <row r="129" spans="1:8" ht="9.75" customHeight="1">
      <c r="A129" s="11"/>
      <c r="B129" s="20"/>
      <c r="C129" s="11"/>
      <c r="D129" s="69"/>
      <c r="E129" s="69"/>
      <c r="F129" s="69"/>
      <c r="G129" s="69"/>
      <c r="H129" s="69"/>
    </row>
    <row r="130" spans="1:8" ht="91.5" customHeight="1">
      <c r="A130" s="11" t="s">
        <v>16</v>
      </c>
      <c r="B130" s="77" t="s">
        <v>259</v>
      </c>
      <c r="C130" s="11"/>
      <c r="D130" s="69"/>
      <c r="E130" s="69"/>
      <c r="F130" s="69"/>
      <c r="G130" s="69"/>
      <c r="H130" s="69"/>
    </row>
    <row r="131" spans="1:8" ht="13.5" customHeight="1">
      <c r="A131" s="11"/>
      <c r="B131" s="43" t="s">
        <v>110</v>
      </c>
      <c r="C131" s="11" t="s">
        <v>23</v>
      </c>
      <c r="D131" s="42">
        <v>2</v>
      </c>
      <c r="E131" s="69">
        <v>0</v>
      </c>
      <c r="F131" s="69">
        <v>0</v>
      </c>
      <c r="G131" s="69">
        <v>0</v>
      </c>
      <c r="H131" s="69">
        <f>PRODUCT(D131:G131)</f>
        <v>0</v>
      </c>
    </row>
    <row r="132" spans="1:8" ht="12.75" customHeight="1">
      <c r="A132" s="11"/>
      <c r="B132" s="43" t="s">
        <v>111</v>
      </c>
      <c r="C132" s="11" t="s">
        <v>23</v>
      </c>
      <c r="D132" s="42">
        <v>2</v>
      </c>
      <c r="E132" s="69">
        <v>0</v>
      </c>
      <c r="F132" s="69">
        <v>0</v>
      </c>
      <c r="G132" s="69">
        <v>0</v>
      </c>
      <c r="H132" s="69">
        <f>PRODUCT(D132:G132)</f>
        <v>0</v>
      </c>
    </row>
    <row r="133" spans="1:8" ht="14.25" customHeight="1">
      <c r="A133" s="11"/>
      <c r="B133" s="45" t="s">
        <v>81</v>
      </c>
      <c r="C133" s="11" t="s">
        <v>23</v>
      </c>
      <c r="D133" s="42"/>
      <c r="E133" s="69"/>
      <c r="F133" s="69"/>
      <c r="G133" s="69"/>
      <c r="H133" s="46">
        <f>SUM(H131:H132)</f>
        <v>0</v>
      </c>
    </row>
    <row r="134" spans="1:8" ht="15" customHeight="1">
      <c r="A134" s="7"/>
      <c r="B134" s="21" t="s">
        <v>35</v>
      </c>
      <c r="C134" s="8"/>
      <c r="D134" s="8"/>
      <c r="E134" s="8"/>
      <c r="F134" s="8"/>
      <c r="G134" s="9"/>
      <c r="H134" s="9"/>
    </row>
    <row r="135" spans="1:8" ht="89.25">
      <c r="A135" s="17">
        <v>8</v>
      </c>
      <c r="B135" s="20" t="s">
        <v>159</v>
      </c>
      <c r="C135" s="17"/>
      <c r="D135" s="18"/>
      <c r="E135" s="18"/>
      <c r="F135" s="18"/>
      <c r="G135" s="18"/>
      <c r="H135" s="18"/>
    </row>
    <row r="136" spans="1:8" ht="51" customHeight="1">
      <c r="A136" s="11" t="s">
        <v>13</v>
      </c>
      <c r="B136" s="20" t="s">
        <v>206</v>
      </c>
      <c r="C136" s="11"/>
      <c r="D136" s="69"/>
      <c r="E136" s="69"/>
      <c r="F136" s="69"/>
      <c r="G136" s="69"/>
      <c r="H136" s="69"/>
    </row>
    <row r="137" spans="1:8" ht="13.5" customHeight="1">
      <c r="A137" s="11"/>
      <c r="B137" s="43" t="s">
        <v>95</v>
      </c>
      <c r="C137" s="11" t="s">
        <v>8</v>
      </c>
      <c r="D137" s="42">
        <v>1</v>
      </c>
      <c r="E137" s="69">
        <v>0</v>
      </c>
      <c r="F137" s="69">
        <v>0</v>
      </c>
      <c r="G137" s="69">
        <v>0</v>
      </c>
      <c r="H137" s="69">
        <f>PRODUCT(D137:G137)</f>
        <v>0</v>
      </c>
    </row>
    <row r="138" spans="1:8" ht="12.75" customHeight="1">
      <c r="A138" s="11"/>
      <c r="B138" s="45" t="s">
        <v>81</v>
      </c>
      <c r="C138" s="11" t="s">
        <v>8</v>
      </c>
      <c r="D138" s="42"/>
      <c r="E138" s="69"/>
      <c r="F138" s="69"/>
      <c r="G138" s="69"/>
      <c r="H138" s="46">
        <f>SUM(H137:H137)</f>
        <v>0</v>
      </c>
    </row>
    <row r="139" spans="1:8" ht="6" customHeight="1">
      <c r="A139" s="11"/>
      <c r="B139" s="20"/>
      <c r="C139" s="11"/>
      <c r="D139" s="69"/>
      <c r="E139" s="69"/>
      <c r="F139" s="69"/>
      <c r="G139" s="69"/>
      <c r="H139" s="69"/>
    </row>
    <row r="140" spans="1:8" ht="37.5" customHeight="1">
      <c r="A140" s="11" t="s">
        <v>15</v>
      </c>
      <c r="B140" s="20" t="s">
        <v>31</v>
      </c>
      <c r="C140" s="11"/>
      <c r="D140" s="69"/>
      <c r="E140" s="69"/>
      <c r="F140" s="69"/>
      <c r="G140" s="69"/>
      <c r="H140" s="69"/>
    </row>
    <row r="141" spans="1:8" ht="15.75" customHeight="1">
      <c r="A141" s="11"/>
      <c r="B141" s="43" t="s">
        <v>96</v>
      </c>
      <c r="C141" s="11" t="s">
        <v>8</v>
      </c>
      <c r="D141" s="42">
        <v>1</v>
      </c>
      <c r="E141" s="69">
        <v>0</v>
      </c>
      <c r="F141" s="69">
        <v>0</v>
      </c>
      <c r="G141" s="69">
        <v>0</v>
      </c>
      <c r="H141" s="69">
        <f>PRODUCT(D141:G141)</f>
        <v>0</v>
      </c>
    </row>
    <row r="142" spans="1:8" ht="13.5" customHeight="1">
      <c r="A142" s="11"/>
      <c r="B142" s="45" t="s">
        <v>81</v>
      </c>
      <c r="C142" s="11" t="s">
        <v>8</v>
      </c>
      <c r="D142" s="42"/>
      <c r="E142" s="69"/>
      <c r="F142" s="69"/>
      <c r="G142" s="69"/>
      <c r="H142" s="46">
        <f>SUM(H141:H141)</f>
        <v>0</v>
      </c>
    </row>
    <row r="143" spans="1:8" ht="10.5" customHeight="1">
      <c r="A143" s="11"/>
      <c r="B143" s="20"/>
      <c r="C143" s="11"/>
      <c r="D143" s="69"/>
      <c r="E143" s="69"/>
      <c r="F143" s="69"/>
      <c r="G143" s="69"/>
      <c r="H143" s="69"/>
    </row>
    <row r="144" spans="1:8" ht="65.25" customHeight="1">
      <c r="A144" s="11" t="s">
        <v>16</v>
      </c>
      <c r="B144" s="20" t="s">
        <v>32</v>
      </c>
      <c r="C144" s="11"/>
      <c r="D144" s="69"/>
      <c r="E144" s="69"/>
      <c r="F144" s="69"/>
      <c r="G144" s="69"/>
      <c r="H144" s="69"/>
    </row>
    <row r="145" spans="1:8" ht="15" customHeight="1">
      <c r="A145" s="11"/>
      <c r="B145" s="43" t="s">
        <v>97</v>
      </c>
      <c r="C145" s="11" t="s">
        <v>8</v>
      </c>
      <c r="D145" s="42">
        <v>1</v>
      </c>
      <c r="E145" s="69">
        <v>0</v>
      </c>
      <c r="F145" s="69">
        <v>0</v>
      </c>
      <c r="G145" s="69">
        <v>0</v>
      </c>
      <c r="H145" s="69">
        <f>PRODUCT(D145:G145)</f>
        <v>0</v>
      </c>
    </row>
    <row r="146" spans="1:8" ht="12" customHeight="1">
      <c r="A146" s="11"/>
      <c r="B146" s="45" t="s">
        <v>81</v>
      </c>
      <c r="C146" s="11" t="s">
        <v>8</v>
      </c>
      <c r="D146" s="42"/>
      <c r="E146" s="69"/>
      <c r="F146" s="69"/>
      <c r="G146" s="69"/>
      <c r="H146" s="46">
        <f>SUM(H145:H145)</f>
        <v>0</v>
      </c>
    </row>
    <row r="147" spans="1:8" ht="10.5" customHeight="1">
      <c r="A147" s="11"/>
      <c r="B147" s="20"/>
      <c r="C147" s="11"/>
      <c r="D147" s="69"/>
      <c r="E147" s="69"/>
      <c r="F147" s="69"/>
      <c r="G147" s="69"/>
      <c r="H147" s="69"/>
    </row>
    <row r="148" spans="1:8" ht="63" customHeight="1">
      <c r="A148" s="11" t="s">
        <v>18</v>
      </c>
      <c r="B148" s="20" t="s">
        <v>19</v>
      </c>
      <c r="C148" s="11"/>
      <c r="D148" s="69"/>
      <c r="E148" s="69"/>
      <c r="F148" s="69"/>
      <c r="G148" s="69"/>
      <c r="H148" s="69"/>
    </row>
    <row r="149" spans="1:8" ht="12.75" customHeight="1">
      <c r="A149" s="11"/>
      <c r="B149" s="43" t="s">
        <v>98</v>
      </c>
      <c r="C149" s="11" t="s">
        <v>8</v>
      </c>
      <c r="D149" s="42">
        <v>1</v>
      </c>
      <c r="E149" s="69">
        <v>0</v>
      </c>
      <c r="F149" s="69">
        <v>0</v>
      </c>
      <c r="G149" s="69">
        <v>0</v>
      </c>
      <c r="H149" s="69">
        <f>PRODUCT(D149:G149)</f>
        <v>0</v>
      </c>
    </row>
    <row r="150" spans="1:8" ht="14.25" customHeight="1">
      <c r="A150" s="11"/>
      <c r="B150" s="45" t="s">
        <v>81</v>
      </c>
      <c r="C150" s="11" t="s">
        <v>8</v>
      </c>
      <c r="D150" s="42"/>
      <c r="E150" s="69"/>
      <c r="F150" s="69"/>
      <c r="G150" s="69"/>
      <c r="H150" s="46">
        <f>SUM(H149:H149)</f>
        <v>0</v>
      </c>
    </row>
    <row r="151" spans="1:8" ht="9.75" customHeight="1">
      <c r="A151" s="11"/>
      <c r="B151" s="20"/>
      <c r="C151" s="11"/>
      <c r="D151" s="69"/>
      <c r="E151" s="69"/>
      <c r="F151" s="69"/>
      <c r="G151" s="69"/>
      <c r="H151" s="69"/>
    </row>
    <row r="152" spans="1:8" ht="52.5" customHeight="1">
      <c r="A152" s="11" t="s">
        <v>20</v>
      </c>
      <c r="B152" s="78" t="s">
        <v>257</v>
      </c>
      <c r="C152" s="11"/>
      <c r="D152" s="69"/>
      <c r="E152" s="69"/>
      <c r="F152" s="47" t="s">
        <v>88</v>
      </c>
      <c r="G152" s="69"/>
      <c r="H152" s="69"/>
    </row>
    <row r="153" spans="1:8" ht="13.5" customHeight="1">
      <c r="A153" s="11"/>
      <c r="B153" s="43" t="s">
        <v>98</v>
      </c>
      <c r="C153" s="11" t="s">
        <v>1</v>
      </c>
      <c r="D153" s="42">
        <v>1</v>
      </c>
      <c r="E153" s="69">
        <f>H150</f>
        <v>0</v>
      </c>
      <c r="F153" s="69">
        <v>45</v>
      </c>
      <c r="G153" s="69">
        <v>0</v>
      </c>
      <c r="H153" s="69">
        <f>PRODUCT(D153:G153)</f>
        <v>0</v>
      </c>
    </row>
    <row r="154" spans="1:8" ht="12" customHeight="1">
      <c r="A154" s="11"/>
      <c r="B154" s="45" t="s">
        <v>81</v>
      </c>
      <c r="C154" s="11" t="s">
        <v>1</v>
      </c>
      <c r="D154" s="42"/>
      <c r="E154" s="69"/>
      <c r="F154" s="69"/>
      <c r="G154" s="69"/>
      <c r="H154" s="46">
        <f>SUM(H153:H153)</f>
        <v>0</v>
      </c>
    </row>
    <row r="155" spans="1:8" ht="9.75" customHeight="1">
      <c r="A155" s="11"/>
      <c r="B155" s="20"/>
      <c r="C155" s="11"/>
      <c r="D155" s="69"/>
      <c r="E155" s="69"/>
      <c r="F155" s="69"/>
      <c r="G155" s="69"/>
      <c r="H155" s="69"/>
    </row>
    <row r="156" spans="1:8" ht="91.5" customHeight="1">
      <c r="A156" s="11" t="s">
        <v>21</v>
      </c>
      <c r="B156" s="77" t="s">
        <v>259</v>
      </c>
      <c r="C156" s="11"/>
      <c r="D156" s="69"/>
      <c r="E156" s="69"/>
      <c r="F156" s="69"/>
      <c r="G156" s="69"/>
      <c r="H156" s="69"/>
    </row>
    <row r="157" spans="1:8" ht="11.25" customHeight="1">
      <c r="A157" s="48"/>
      <c r="B157" s="43" t="s">
        <v>112</v>
      </c>
      <c r="C157" s="11" t="s">
        <v>23</v>
      </c>
      <c r="D157" s="42">
        <v>0</v>
      </c>
      <c r="E157" s="69">
        <v>0</v>
      </c>
      <c r="F157" s="69">
        <v>0</v>
      </c>
      <c r="G157" s="69">
        <v>0</v>
      </c>
      <c r="H157" s="69">
        <f>PRODUCT(D157:G157)</f>
        <v>0</v>
      </c>
    </row>
    <row r="158" spans="1:8" ht="13.5" customHeight="1">
      <c r="A158" s="48"/>
      <c r="B158" s="43" t="s">
        <v>113</v>
      </c>
      <c r="C158" s="11" t="s">
        <v>23</v>
      </c>
      <c r="D158" s="42">
        <v>0</v>
      </c>
      <c r="E158" s="69">
        <v>0</v>
      </c>
      <c r="F158" s="69">
        <v>0</v>
      </c>
      <c r="G158" s="69">
        <v>0</v>
      </c>
      <c r="H158" s="69">
        <f>PRODUCT(D158:G158)</f>
        <v>0</v>
      </c>
    </row>
    <row r="159" spans="1:8" ht="13.5" customHeight="1">
      <c r="A159" s="11"/>
      <c r="B159" s="45" t="s">
        <v>81</v>
      </c>
      <c r="C159" s="11" t="s">
        <v>23</v>
      </c>
      <c r="D159" s="42"/>
      <c r="E159" s="69"/>
      <c r="F159" s="69"/>
      <c r="G159" s="69"/>
      <c r="H159" s="46">
        <f>SUM(H157:H158)</f>
        <v>0</v>
      </c>
    </row>
    <row r="160" spans="1:8" ht="39.75" customHeight="1">
      <c r="A160" s="7"/>
      <c r="B160" s="21" t="s">
        <v>212</v>
      </c>
      <c r="C160" s="8"/>
      <c r="D160" s="8"/>
      <c r="E160" s="8"/>
      <c r="F160" s="8"/>
      <c r="G160" s="9"/>
      <c r="H160" s="9"/>
    </row>
    <row r="161" spans="1:8" ht="50.25" customHeight="1">
      <c r="A161" s="17">
        <v>9</v>
      </c>
      <c r="B161" s="20" t="s">
        <v>161</v>
      </c>
      <c r="C161" s="11"/>
      <c r="D161" s="71"/>
      <c r="E161" s="71"/>
      <c r="F161" s="71"/>
      <c r="G161" s="71"/>
      <c r="H161" s="71"/>
    </row>
    <row r="162" spans="1:8" ht="51" customHeight="1">
      <c r="A162" s="11" t="s">
        <v>13</v>
      </c>
      <c r="B162" s="20" t="s">
        <v>206</v>
      </c>
      <c r="C162" s="11"/>
      <c r="D162" s="71"/>
      <c r="E162" s="71"/>
      <c r="F162" s="71"/>
      <c r="G162" s="71"/>
      <c r="H162" s="71"/>
    </row>
    <row r="163" spans="1:8" ht="12.75" customHeight="1">
      <c r="A163" s="11"/>
      <c r="B163" s="43" t="s">
        <v>125</v>
      </c>
      <c r="C163" s="11" t="s">
        <v>8</v>
      </c>
      <c r="D163" s="42">
        <v>1</v>
      </c>
      <c r="E163" s="71">
        <v>912</v>
      </c>
      <c r="F163" s="71">
        <v>0.51500000000000001</v>
      </c>
      <c r="G163" s="71">
        <v>0.85499999999999998</v>
      </c>
      <c r="H163" s="71">
        <f>PRODUCT(D163:G163)</f>
        <v>401.57639999999998</v>
      </c>
    </row>
    <row r="164" spans="1:8" ht="12" customHeight="1">
      <c r="A164" s="11"/>
      <c r="B164" s="43" t="s">
        <v>126</v>
      </c>
      <c r="C164" s="11" t="s">
        <v>8</v>
      </c>
      <c r="D164" s="42">
        <v>1</v>
      </c>
      <c r="E164" s="71">
        <v>108</v>
      </c>
      <c r="F164" s="71">
        <v>1.05</v>
      </c>
      <c r="G164" s="71">
        <v>0.86</v>
      </c>
      <c r="H164" s="71">
        <f>PRODUCT(D164:G164)</f>
        <v>97.524000000000001</v>
      </c>
    </row>
    <row r="165" spans="1:8" ht="13.5" customHeight="1">
      <c r="A165" s="11"/>
      <c r="B165" s="45" t="s">
        <v>81</v>
      </c>
      <c r="C165" s="11" t="s">
        <v>8</v>
      </c>
      <c r="D165" s="42"/>
      <c r="E165" s="71"/>
      <c r="F165" s="71"/>
      <c r="G165" s="71"/>
      <c r="H165" s="46">
        <f>SUM(H163:H164)</f>
        <v>499.10039999999998</v>
      </c>
    </row>
    <row r="166" spans="1:8" ht="9" customHeight="1">
      <c r="A166" s="11"/>
      <c r="B166" s="20"/>
      <c r="C166" s="11"/>
      <c r="D166" s="71"/>
      <c r="E166" s="71"/>
      <c r="F166" s="71"/>
      <c r="G166" s="71"/>
      <c r="H166" s="71"/>
    </row>
    <row r="167" spans="1:8" ht="36.75" customHeight="1">
      <c r="A167" s="11" t="s">
        <v>15</v>
      </c>
      <c r="B167" s="20" t="s">
        <v>31</v>
      </c>
      <c r="C167" s="11"/>
      <c r="D167" s="71"/>
      <c r="E167" s="71"/>
      <c r="F167" s="71"/>
      <c r="G167" s="71"/>
      <c r="H167" s="71"/>
    </row>
    <row r="168" spans="1:8" ht="13.5" customHeight="1">
      <c r="A168" s="11"/>
      <c r="B168" s="43" t="s">
        <v>125</v>
      </c>
      <c r="C168" s="11" t="s">
        <v>8</v>
      </c>
      <c r="D168" s="42">
        <v>1</v>
      </c>
      <c r="E168" s="71">
        <v>912</v>
      </c>
      <c r="F168" s="71">
        <v>0.92500000000000004</v>
      </c>
      <c r="G168" s="71">
        <v>0.23</v>
      </c>
      <c r="H168" s="71">
        <f>PRODUCT(D168:G168)</f>
        <v>194.02800000000002</v>
      </c>
    </row>
    <row r="169" spans="1:8" ht="12" customHeight="1">
      <c r="A169" s="11"/>
      <c r="B169" s="43" t="s">
        <v>126</v>
      </c>
      <c r="C169" s="11" t="s">
        <v>8</v>
      </c>
      <c r="D169" s="42">
        <v>1</v>
      </c>
      <c r="E169" s="71">
        <v>108</v>
      </c>
      <c r="F169" s="71">
        <v>1.05</v>
      </c>
      <c r="G169" s="71">
        <v>0.23</v>
      </c>
      <c r="H169" s="71">
        <f>PRODUCT(D169:G169)</f>
        <v>26.082000000000001</v>
      </c>
    </row>
    <row r="170" spans="1:8" ht="15" customHeight="1">
      <c r="A170" s="11"/>
      <c r="B170" s="45" t="s">
        <v>81</v>
      </c>
      <c r="C170" s="11" t="s">
        <v>8</v>
      </c>
      <c r="D170" s="42"/>
      <c r="E170" s="71"/>
      <c r="F170" s="71"/>
      <c r="G170" s="71"/>
      <c r="H170" s="46">
        <f>SUM(H167:H169)</f>
        <v>220.11</v>
      </c>
    </row>
    <row r="171" spans="1:8" ht="10.5" customHeight="1">
      <c r="A171" s="11"/>
      <c r="B171" s="20"/>
      <c r="C171" s="11"/>
      <c r="D171" s="71"/>
      <c r="E171" s="71"/>
      <c r="F171" s="71"/>
      <c r="G171" s="71"/>
      <c r="H171" s="71"/>
    </row>
    <row r="172" spans="1:8" ht="63" customHeight="1">
      <c r="A172" s="11" t="s">
        <v>16</v>
      </c>
      <c r="B172" s="20" t="s">
        <v>32</v>
      </c>
      <c r="C172" s="11"/>
      <c r="D172" s="71"/>
      <c r="E172" s="71"/>
      <c r="F172" s="71"/>
      <c r="G172" s="71"/>
      <c r="H172" s="71"/>
    </row>
    <row r="173" spans="1:8" ht="15" customHeight="1">
      <c r="A173" s="11"/>
      <c r="B173" s="43" t="s">
        <v>125</v>
      </c>
      <c r="C173" s="11" t="s">
        <v>8</v>
      </c>
      <c r="D173" s="42">
        <v>1</v>
      </c>
      <c r="E173" s="71">
        <v>912</v>
      </c>
      <c r="F173" s="71">
        <v>0.77500000000000002</v>
      </c>
      <c r="G173" s="71">
        <v>0.1</v>
      </c>
      <c r="H173" s="71">
        <f>PRODUCT(D173:G173)</f>
        <v>70.680000000000007</v>
      </c>
    </row>
    <row r="174" spans="1:8" ht="11.25" customHeight="1">
      <c r="A174" s="11"/>
      <c r="B174" s="43" t="s">
        <v>126</v>
      </c>
      <c r="C174" s="11" t="s">
        <v>8</v>
      </c>
      <c r="D174" s="42">
        <v>1</v>
      </c>
      <c r="E174" s="71">
        <v>108</v>
      </c>
      <c r="F174" s="71">
        <v>1.05</v>
      </c>
      <c r="G174" s="71">
        <v>0.1</v>
      </c>
      <c r="H174" s="71">
        <f>PRODUCT(D174:G174)</f>
        <v>11.340000000000002</v>
      </c>
    </row>
    <row r="175" spans="1:8" ht="12" customHeight="1">
      <c r="A175" s="11"/>
      <c r="B175" s="45" t="s">
        <v>81</v>
      </c>
      <c r="C175" s="11" t="s">
        <v>8</v>
      </c>
      <c r="D175" s="42"/>
      <c r="E175" s="71"/>
      <c r="F175" s="71"/>
      <c r="G175" s="71"/>
      <c r="H175" s="46">
        <f>SUM(H173:H174)</f>
        <v>82.02000000000001</v>
      </c>
    </row>
    <row r="176" spans="1:8" ht="9.75" customHeight="1">
      <c r="A176" s="11"/>
      <c r="B176" s="20"/>
      <c r="C176" s="11"/>
      <c r="D176" s="71"/>
      <c r="E176" s="71"/>
      <c r="F176" s="71"/>
      <c r="G176" s="71"/>
      <c r="H176" s="71"/>
    </row>
    <row r="177" spans="1:8" ht="62.25" customHeight="1">
      <c r="A177" s="11" t="s">
        <v>18</v>
      </c>
      <c r="B177" s="20" t="s">
        <v>19</v>
      </c>
      <c r="C177" s="11"/>
      <c r="D177" s="71"/>
      <c r="E177" s="71"/>
      <c r="F177" s="71"/>
      <c r="G177" s="71"/>
      <c r="H177" s="71"/>
    </row>
    <row r="178" spans="1:8" ht="16.5" customHeight="1">
      <c r="A178" s="11"/>
      <c r="B178" s="43" t="s">
        <v>213</v>
      </c>
      <c r="C178" s="11" t="s">
        <v>8</v>
      </c>
      <c r="D178" s="42">
        <v>1</v>
      </c>
      <c r="E178" s="71">
        <v>912</v>
      </c>
      <c r="F178" s="71">
        <v>0.625</v>
      </c>
      <c r="G178" s="71">
        <v>0.125</v>
      </c>
      <c r="H178" s="71">
        <f>PRODUCT(D178:G178)</f>
        <v>71.25</v>
      </c>
    </row>
    <row r="179" spans="1:8" ht="11.25" customHeight="1">
      <c r="A179" s="11"/>
      <c r="B179" s="43" t="s">
        <v>214</v>
      </c>
      <c r="C179" s="11" t="s">
        <v>8</v>
      </c>
      <c r="D179" s="42">
        <v>1</v>
      </c>
      <c r="E179" s="71">
        <v>108</v>
      </c>
      <c r="F179" s="71">
        <v>0.75</v>
      </c>
      <c r="G179" s="52">
        <v>0.125</v>
      </c>
      <c r="H179" s="71">
        <f>PRODUCT(D179:G179)</f>
        <v>10.125</v>
      </c>
    </row>
    <row r="180" spans="1:8" ht="10.5" customHeight="1">
      <c r="A180" s="11"/>
      <c r="B180" s="43" t="s">
        <v>215</v>
      </c>
      <c r="C180" s="11" t="s">
        <v>8</v>
      </c>
      <c r="D180" s="42">
        <v>1</v>
      </c>
      <c r="E180" s="71">
        <v>912</v>
      </c>
      <c r="F180" s="71">
        <v>0.23</v>
      </c>
      <c r="G180" s="71">
        <v>0.4</v>
      </c>
      <c r="H180" s="71">
        <f>PRODUCT(D180:G180)</f>
        <v>83.904000000000011</v>
      </c>
    </row>
    <row r="181" spans="1:8" ht="11.25" customHeight="1">
      <c r="A181" s="11"/>
      <c r="B181" s="43" t="s">
        <v>216</v>
      </c>
      <c r="C181" s="11" t="s">
        <v>8</v>
      </c>
      <c r="D181" s="42">
        <v>1</v>
      </c>
      <c r="E181" s="71">
        <v>108</v>
      </c>
      <c r="F181" s="71">
        <v>0.23</v>
      </c>
      <c r="G181" s="71">
        <v>0.4</v>
      </c>
      <c r="H181" s="71">
        <f>PRODUCT(D181:G181)</f>
        <v>9.9359999999999999</v>
      </c>
    </row>
    <row r="182" spans="1:8" ht="11.25" customHeight="1">
      <c r="A182" s="11"/>
      <c r="B182" s="43" t="s">
        <v>127</v>
      </c>
      <c r="C182" s="11" t="s">
        <v>8</v>
      </c>
      <c r="D182" s="42">
        <v>1</v>
      </c>
      <c r="E182" s="71">
        <v>1020</v>
      </c>
      <c r="F182" s="71">
        <v>0.125</v>
      </c>
      <c r="G182" s="71">
        <v>0.4</v>
      </c>
      <c r="H182" s="71">
        <f>PRODUCT(D182:G182)</f>
        <v>51</v>
      </c>
    </row>
    <row r="183" spans="1:8" ht="14.25" customHeight="1">
      <c r="A183" s="11"/>
      <c r="B183" s="45" t="s">
        <v>81</v>
      </c>
      <c r="C183" s="11" t="s">
        <v>8</v>
      </c>
      <c r="D183" s="42"/>
      <c r="E183" s="71"/>
      <c r="F183" s="71"/>
      <c r="G183" s="71"/>
      <c r="H183" s="46">
        <f>SUM(H178:H182)</f>
        <v>226.215</v>
      </c>
    </row>
    <row r="184" spans="1:8" ht="10.5" customHeight="1">
      <c r="A184" s="11"/>
      <c r="B184" s="20"/>
      <c r="C184" s="11"/>
      <c r="D184" s="71"/>
      <c r="E184" s="71"/>
      <c r="F184" s="71"/>
      <c r="G184" s="71"/>
      <c r="H184" s="71"/>
    </row>
    <row r="185" spans="1:8" ht="51.75" customHeight="1">
      <c r="A185" s="11" t="s">
        <v>20</v>
      </c>
      <c r="B185" s="78" t="s">
        <v>257</v>
      </c>
      <c r="C185" s="11"/>
      <c r="D185" s="71"/>
      <c r="E185" s="71"/>
      <c r="F185" s="47" t="s">
        <v>88</v>
      </c>
      <c r="G185" s="71"/>
      <c r="H185" s="71"/>
    </row>
    <row r="186" spans="1:8" ht="18.75" customHeight="1">
      <c r="A186" s="11"/>
      <c r="B186" s="43" t="s">
        <v>128</v>
      </c>
      <c r="C186" s="11" t="s">
        <v>1</v>
      </c>
      <c r="D186" s="42">
        <v>1</v>
      </c>
      <c r="E186" s="71">
        <f>H183</f>
        <v>226.215</v>
      </c>
      <c r="F186" s="71">
        <v>85</v>
      </c>
      <c r="G186" s="71">
        <v>1</v>
      </c>
      <c r="H186" s="71">
        <f>PRODUCT(D186:G186)</f>
        <v>19228.275000000001</v>
      </c>
    </row>
    <row r="187" spans="1:8" ht="12.75" customHeight="1">
      <c r="A187" s="11"/>
      <c r="B187" s="45" t="s">
        <v>81</v>
      </c>
      <c r="C187" s="11" t="s">
        <v>1</v>
      </c>
      <c r="D187" s="42"/>
      <c r="E187" s="71"/>
      <c r="F187" s="71"/>
      <c r="G187" s="71"/>
      <c r="H187" s="46">
        <f>SUM(H186:H186)</f>
        <v>19228.275000000001</v>
      </c>
    </row>
    <row r="188" spans="1:8" ht="8.25" customHeight="1">
      <c r="A188" s="11"/>
      <c r="B188" s="20"/>
      <c r="C188" s="11"/>
      <c r="D188" s="71"/>
      <c r="E188" s="71"/>
      <c r="F188" s="71"/>
      <c r="G188" s="71"/>
      <c r="H188" s="71"/>
    </row>
    <row r="189" spans="1:8" ht="90.75" customHeight="1">
      <c r="A189" s="11" t="s">
        <v>21</v>
      </c>
      <c r="B189" s="77" t="s">
        <v>259</v>
      </c>
      <c r="C189" s="11"/>
      <c r="D189" s="71"/>
      <c r="E189" s="71"/>
      <c r="F189" s="71"/>
      <c r="G189" s="71"/>
      <c r="H189" s="71"/>
    </row>
    <row r="190" spans="1:8" ht="12" customHeight="1">
      <c r="A190" s="11"/>
      <c r="B190" s="43" t="s">
        <v>131</v>
      </c>
      <c r="C190" s="11" t="s">
        <v>23</v>
      </c>
      <c r="D190" s="42">
        <v>2</v>
      </c>
      <c r="E190" s="71">
        <v>1020</v>
      </c>
      <c r="F190" s="71">
        <v>1</v>
      </c>
      <c r="G190" s="71">
        <v>0.1</v>
      </c>
      <c r="H190" s="71">
        <f>PRODUCT(D190:G190)</f>
        <v>204</v>
      </c>
    </row>
    <row r="191" spans="1:8" ht="13.5" customHeight="1">
      <c r="A191" s="11"/>
      <c r="B191" s="43" t="s">
        <v>129</v>
      </c>
      <c r="C191" s="11" t="s">
        <v>23</v>
      </c>
      <c r="D191" s="42">
        <v>2</v>
      </c>
      <c r="E191" s="71">
        <v>1020</v>
      </c>
      <c r="F191" s="71">
        <v>1</v>
      </c>
      <c r="G191" s="71">
        <v>0.4</v>
      </c>
      <c r="H191" s="71">
        <f>PRODUCT(D191:G191)</f>
        <v>816</v>
      </c>
    </row>
    <row r="192" spans="1:8" ht="13.5" customHeight="1">
      <c r="A192" s="11"/>
      <c r="B192" s="43" t="s">
        <v>130</v>
      </c>
      <c r="C192" s="11" t="s">
        <v>23</v>
      </c>
      <c r="D192" s="42">
        <v>2</v>
      </c>
      <c r="E192" s="71">
        <v>1020</v>
      </c>
      <c r="F192" s="71">
        <v>1</v>
      </c>
      <c r="G192" s="52">
        <v>0.52500000000000002</v>
      </c>
      <c r="H192" s="71">
        <f>PRODUCT(D192:G192)</f>
        <v>1071</v>
      </c>
    </row>
    <row r="193" spans="1:8" ht="12.75" customHeight="1">
      <c r="A193" s="11"/>
      <c r="B193" s="45" t="s">
        <v>81</v>
      </c>
      <c r="C193" s="11" t="s">
        <v>23</v>
      </c>
      <c r="D193" s="42"/>
      <c r="E193" s="71"/>
      <c r="F193" s="71"/>
      <c r="G193" s="71"/>
      <c r="H193" s="46">
        <f>SUM(H190:H192)</f>
        <v>2091</v>
      </c>
    </row>
    <row r="194" spans="1:8" ht="25.5" customHeight="1">
      <c r="A194" s="7"/>
      <c r="B194" s="21" t="s">
        <v>217</v>
      </c>
      <c r="C194" s="8"/>
      <c r="D194" s="8"/>
      <c r="E194" s="8"/>
      <c r="F194" s="8"/>
      <c r="G194" s="9"/>
      <c r="H194" s="9"/>
    </row>
    <row r="195" spans="1:8" ht="51" customHeight="1">
      <c r="A195" s="17">
        <v>10</v>
      </c>
      <c r="B195" s="20" t="s">
        <v>38</v>
      </c>
      <c r="C195" s="11"/>
      <c r="D195" s="71"/>
      <c r="E195" s="71"/>
      <c r="F195" s="71"/>
      <c r="G195" s="71"/>
      <c r="H195" s="71"/>
    </row>
    <row r="196" spans="1:8" ht="52.5" customHeight="1">
      <c r="A196" s="11" t="s">
        <v>13</v>
      </c>
      <c r="B196" s="20" t="s">
        <v>206</v>
      </c>
      <c r="C196" s="11"/>
      <c r="D196" s="71"/>
      <c r="E196" s="71"/>
      <c r="F196" s="71"/>
      <c r="G196" s="71"/>
      <c r="H196" s="71"/>
    </row>
    <row r="197" spans="1:8" ht="13.5" customHeight="1">
      <c r="A197" s="11"/>
      <c r="B197" s="43" t="s">
        <v>114</v>
      </c>
      <c r="C197" s="11" t="s">
        <v>8</v>
      </c>
      <c r="D197" s="42">
        <v>1</v>
      </c>
      <c r="E197" s="71">
        <v>912</v>
      </c>
      <c r="F197" s="71">
        <v>1.05</v>
      </c>
      <c r="G197" s="71">
        <v>1.655</v>
      </c>
      <c r="H197" s="71">
        <f>PRODUCT(D197:G197)</f>
        <v>1584.828</v>
      </c>
    </row>
    <row r="198" spans="1:8" ht="14.25" customHeight="1">
      <c r="A198" s="11"/>
      <c r="B198" s="45" t="s">
        <v>81</v>
      </c>
      <c r="C198" s="11" t="s">
        <v>8</v>
      </c>
      <c r="D198" s="42"/>
      <c r="E198" s="71"/>
      <c r="F198" s="71"/>
      <c r="G198" s="71"/>
      <c r="H198" s="46">
        <f>SUM(H197:H197)</f>
        <v>1584.828</v>
      </c>
    </row>
    <row r="199" spans="1:8" ht="7.5" customHeight="1">
      <c r="A199" s="11"/>
      <c r="B199" s="20"/>
      <c r="C199" s="11"/>
      <c r="D199" s="71"/>
      <c r="E199" s="71"/>
      <c r="F199" s="71"/>
      <c r="G199" s="71"/>
      <c r="H199" s="71"/>
    </row>
    <row r="200" spans="1:8" ht="36" customHeight="1">
      <c r="A200" s="11" t="s">
        <v>15</v>
      </c>
      <c r="B200" s="20" t="s">
        <v>31</v>
      </c>
      <c r="C200" s="11"/>
      <c r="D200" s="71"/>
      <c r="E200" s="71"/>
      <c r="F200" s="71"/>
      <c r="G200" s="71"/>
      <c r="H200" s="71"/>
    </row>
    <row r="201" spans="1:8" ht="12" customHeight="1">
      <c r="A201" s="11"/>
      <c r="B201" s="43" t="s">
        <v>115</v>
      </c>
      <c r="C201" s="11" t="s">
        <v>8</v>
      </c>
      <c r="D201" s="42">
        <v>1</v>
      </c>
      <c r="E201" s="71">
        <v>912</v>
      </c>
      <c r="F201" s="71">
        <v>1.05</v>
      </c>
      <c r="G201" s="71">
        <v>0.23</v>
      </c>
      <c r="H201" s="71">
        <f>PRODUCT(D201:G201)</f>
        <v>220.24800000000002</v>
      </c>
    </row>
    <row r="202" spans="1:8" ht="11.25" customHeight="1">
      <c r="A202" s="11"/>
      <c r="B202" s="45" t="s">
        <v>81</v>
      </c>
      <c r="C202" s="11" t="s">
        <v>8</v>
      </c>
      <c r="D202" s="42"/>
      <c r="E202" s="71"/>
      <c r="F202" s="71"/>
      <c r="G202" s="71"/>
      <c r="H202" s="46">
        <f>SUM(H201:H201)</f>
        <v>220.24800000000002</v>
      </c>
    </row>
    <row r="203" spans="1:8" ht="9" customHeight="1">
      <c r="A203" s="11"/>
      <c r="B203" s="20"/>
      <c r="C203" s="11"/>
      <c r="D203" s="71"/>
      <c r="E203" s="71"/>
      <c r="F203" s="71"/>
      <c r="G203" s="71"/>
      <c r="H203" s="71"/>
    </row>
    <row r="204" spans="1:8" ht="62.25" customHeight="1">
      <c r="A204" s="11" t="s">
        <v>16</v>
      </c>
      <c r="B204" s="20" t="s">
        <v>39</v>
      </c>
      <c r="C204" s="11"/>
      <c r="D204" s="71"/>
      <c r="E204" s="71"/>
      <c r="F204" s="71"/>
      <c r="G204" s="71"/>
      <c r="H204" s="71"/>
    </row>
    <row r="205" spans="1:8" ht="12" customHeight="1">
      <c r="A205" s="11"/>
      <c r="B205" s="43" t="s">
        <v>116</v>
      </c>
      <c r="C205" s="11" t="s">
        <v>8</v>
      </c>
      <c r="D205" s="42">
        <v>1</v>
      </c>
      <c r="E205" s="71">
        <v>912</v>
      </c>
      <c r="F205" s="71">
        <v>0.75</v>
      </c>
      <c r="G205" s="71">
        <v>0.1</v>
      </c>
      <c r="H205" s="71">
        <f>PRODUCT(D205:G205)</f>
        <v>68.400000000000006</v>
      </c>
    </row>
    <row r="206" spans="1:8" ht="13.5" customHeight="1">
      <c r="A206" s="11"/>
      <c r="B206" s="45" t="s">
        <v>81</v>
      </c>
      <c r="C206" s="11" t="s">
        <v>8</v>
      </c>
      <c r="D206" s="42"/>
      <c r="E206" s="71"/>
      <c r="F206" s="71"/>
      <c r="G206" s="71"/>
      <c r="H206" s="46">
        <f>SUM(H205:H205)</f>
        <v>68.400000000000006</v>
      </c>
    </row>
    <row r="207" spans="1:8" ht="9.75" customHeight="1">
      <c r="A207" s="11"/>
      <c r="B207" s="20"/>
      <c r="C207" s="11"/>
      <c r="D207" s="71"/>
      <c r="E207" s="71"/>
      <c r="F207" s="71"/>
      <c r="G207" s="71"/>
      <c r="H207" s="71"/>
    </row>
    <row r="208" spans="1:8" ht="89.25" customHeight="1">
      <c r="A208" s="11" t="s">
        <v>18</v>
      </c>
      <c r="B208" s="77" t="s">
        <v>259</v>
      </c>
      <c r="C208" s="11"/>
      <c r="D208" s="71"/>
      <c r="E208" s="71"/>
      <c r="F208" s="71"/>
      <c r="G208" s="71"/>
      <c r="H208" s="71"/>
    </row>
    <row r="209" spans="1:8" ht="13.5" customHeight="1">
      <c r="A209" s="48"/>
      <c r="B209" s="43" t="s">
        <v>117</v>
      </c>
      <c r="C209" s="11" t="s">
        <v>23</v>
      </c>
      <c r="D209" s="42">
        <v>2</v>
      </c>
      <c r="E209" s="71">
        <v>912</v>
      </c>
      <c r="F209" s="71">
        <v>1</v>
      </c>
      <c r="G209" s="71">
        <v>0.1</v>
      </c>
      <c r="H209" s="71">
        <f>PRODUCT(D209:G209)</f>
        <v>182.4</v>
      </c>
    </row>
    <row r="210" spans="1:8" ht="12.75" customHeight="1">
      <c r="A210" s="48"/>
      <c r="B210" s="43" t="s">
        <v>118</v>
      </c>
      <c r="C210" s="11" t="s">
        <v>23</v>
      </c>
      <c r="D210" s="42">
        <v>2</v>
      </c>
      <c r="E210" s="71">
        <v>1</v>
      </c>
      <c r="F210" s="71">
        <v>0.75</v>
      </c>
      <c r="G210" s="71">
        <v>0.1</v>
      </c>
      <c r="H210" s="71">
        <f>PRODUCT(D210:G210)</f>
        <v>0.15000000000000002</v>
      </c>
    </row>
    <row r="211" spans="1:8" ht="13.5" customHeight="1">
      <c r="A211" s="11"/>
      <c r="B211" s="45" t="s">
        <v>81</v>
      </c>
      <c r="C211" s="11" t="s">
        <v>23</v>
      </c>
      <c r="D211" s="42"/>
      <c r="E211" s="71"/>
      <c r="F211" s="71"/>
      <c r="G211" s="71"/>
      <c r="H211" s="46">
        <f>SUM(H208:H210)</f>
        <v>182.55</v>
      </c>
    </row>
    <row r="212" spans="1:8" ht="9" customHeight="1">
      <c r="A212" s="11"/>
      <c r="B212" s="20"/>
      <c r="C212" s="11"/>
      <c r="D212" s="71"/>
      <c r="E212" s="71"/>
      <c r="F212" s="71"/>
      <c r="G212" s="71"/>
      <c r="H212" s="71"/>
    </row>
    <row r="213" spans="1:8" ht="51.75" customHeight="1">
      <c r="A213" s="17" t="s">
        <v>20</v>
      </c>
      <c r="B213" s="20" t="s">
        <v>40</v>
      </c>
      <c r="C213" s="17"/>
      <c r="D213" s="18"/>
      <c r="E213" s="71"/>
      <c r="F213" s="71"/>
      <c r="G213" s="18"/>
      <c r="H213" s="71"/>
    </row>
    <row r="214" spans="1:8" ht="12" customHeight="1">
      <c r="A214" s="11"/>
      <c r="B214" s="43" t="s">
        <v>119</v>
      </c>
      <c r="C214" s="11" t="s">
        <v>8</v>
      </c>
      <c r="D214" s="42">
        <v>1</v>
      </c>
      <c r="E214" s="71">
        <v>912</v>
      </c>
      <c r="F214" s="71">
        <v>0.45</v>
      </c>
      <c r="G214" s="71">
        <v>0.23</v>
      </c>
      <c r="H214" s="71">
        <f>PRODUCT(D214:G214)</f>
        <v>94.39200000000001</v>
      </c>
    </row>
    <row r="215" spans="1:8" ht="13.5" customHeight="1">
      <c r="A215" s="11"/>
      <c r="B215" s="43" t="s">
        <v>120</v>
      </c>
      <c r="C215" s="11" t="s">
        <v>8</v>
      </c>
      <c r="D215" s="42">
        <v>1</v>
      </c>
      <c r="E215" s="71">
        <v>912</v>
      </c>
      <c r="F215" s="71">
        <v>0.35</v>
      </c>
      <c r="G215" s="71">
        <v>0.24</v>
      </c>
      <c r="H215" s="71">
        <f t="shared" ref="H215:H216" si="1">PRODUCT(D215:G215)</f>
        <v>76.60799999999999</v>
      </c>
    </row>
    <row r="216" spans="1:8" ht="13.5" customHeight="1">
      <c r="A216" s="11"/>
      <c r="B216" s="43" t="s">
        <v>121</v>
      </c>
      <c r="C216" s="11" t="s">
        <v>8</v>
      </c>
      <c r="D216" s="42">
        <v>1</v>
      </c>
      <c r="E216" s="71">
        <v>912</v>
      </c>
      <c r="F216" s="71">
        <v>0.23</v>
      </c>
      <c r="G216" s="71">
        <v>0.33</v>
      </c>
      <c r="H216" s="71">
        <f t="shared" si="1"/>
        <v>69.220800000000011</v>
      </c>
    </row>
    <row r="217" spans="1:8" ht="12" customHeight="1">
      <c r="A217" s="11"/>
      <c r="B217" s="45" t="s">
        <v>81</v>
      </c>
      <c r="C217" s="11" t="s">
        <v>8</v>
      </c>
      <c r="D217" s="42"/>
      <c r="E217" s="71"/>
      <c r="F217" s="71"/>
      <c r="G217" s="71"/>
      <c r="H217" s="46">
        <f>SUM(H214:H216)</f>
        <v>240.2208</v>
      </c>
    </row>
    <row r="218" spans="1:8" ht="9" customHeight="1">
      <c r="A218" s="17"/>
      <c r="B218" s="20"/>
      <c r="C218" s="17"/>
      <c r="D218" s="18"/>
      <c r="E218" s="71"/>
      <c r="F218" s="71"/>
      <c r="G218" s="18"/>
      <c r="H218" s="71"/>
    </row>
    <row r="219" spans="1:8" ht="102" customHeight="1">
      <c r="A219" s="17" t="s">
        <v>21</v>
      </c>
      <c r="B219" s="20" t="s">
        <v>221</v>
      </c>
      <c r="C219" s="11"/>
      <c r="D219" s="71"/>
      <c r="E219" s="71"/>
      <c r="F219" s="71"/>
      <c r="G219" s="71"/>
      <c r="H219" s="71"/>
    </row>
    <row r="220" spans="1:8" ht="12.75" customHeight="1">
      <c r="A220" s="48"/>
      <c r="B220" s="43" t="s">
        <v>218</v>
      </c>
      <c r="C220" s="11" t="s">
        <v>23</v>
      </c>
      <c r="D220" s="42">
        <v>2</v>
      </c>
      <c r="E220" s="71">
        <v>912</v>
      </c>
      <c r="F220" s="71">
        <v>1</v>
      </c>
      <c r="G220" s="71">
        <v>0.33</v>
      </c>
      <c r="H220" s="71">
        <f t="shared" ref="H220:H225" si="2">PRODUCT(D220:G220)</f>
        <v>601.92000000000007</v>
      </c>
    </row>
    <row r="221" spans="1:8" ht="10.5" customHeight="1">
      <c r="A221" s="48"/>
      <c r="B221" s="43" t="s">
        <v>219</v>
      </c>
      <c r="C221" s="11" t="s">
        <v>23</v>
      </c>
      <c r="D221" s="42">
        <v>2</v>
      </c>
      <c r="E221" s="71">
        <v>912</v>
      </c>
      <c r="F221" s="71">
        <v>1</v>
      </c>
      <c r="G221" s="71">
        <v>0.24</v>
      </c>
      <c r="H221" s="71">
        <f t="shared" si="2"/>
        <v>437.76</v>
      </c>
    </row>
    <row r="222" spans="1:8" ht="10.5" customHeight="1">
      <c r="A222" s="48"/>
      <c r="B222" s="43" t="s">
        <v>220</v>
      </c>
      <c r="C222" s="11" t="s">
        <v>23</v>
      </c>
      <c r="D222" s="42">
        <v>2</v>
      </c>
      <c r="E222" s="71">
        <v>912</v>
      </c>
      <c r="F222" s="71">
        <v>1</v>
      </c>
      <c r="G222" s="71">
        <v>0.23</v>
      </c>
      <c r="H222" s="71">
        <f t="shared" si="2"/>
        <v>419.52000000000004</v>
      </c>
    </row>
    <row r="223" spans="1:8" ht="12" customHeight="1">
      <c r="A223" s="48"/>
      <c r="B223" s="43" t="s">
        <v>122</v>
      </c>
      <c r="C223" s="11" t="s">
        <v>23</v>
      </c>
      <c r="D223" s="42">
        <v>2</v>
      </c>
      <c r="E223" s="71">
        <v>912</v>
      </c>
      <c r="F223" s="71">
        <v>1</v>
      </c>
      <c r="G223" s="71">
        <v>0.52500000000000002</v>
      </c>
      <c r="H223" s="71">
        <f t="shared" si="2"/>
        <v>957.6</v>
      </c>
    </row>
    <row r="224" spans="1:8" ht="12.75" customHeight="1">
      <c r="A224" s="48"/>
      <c r="B224" s="43" t="s">
        <v>123</v>
      </c>
      <c r="C224" s="11" t="s">
        <v>23</v>
      </c>
      <c r="D224" s="42">
        <v>2</v>
      </c>
      <c r="E224" s="71">
        <v>912</v>
      </c>
      <c r="F224" s="71">
        <v>1</v>
      </c>
      <c r="G224" s="71">
        <v>0.4</v>
      </c>
      <c r="H224" s="71">
        <f t="shared" si="2"/>
        <v>729.6</v>
      </c>
    </row>
    <row r="225" spans="1:8" ht="14.25" customHeight="1">
      <c r="A225" s="48"/>
      <c r="B225" s="43" t="s">
        <v>124</v>
      </c>
      <c r="C225" s="11" t="s">
        <v>23</v>
      </c>
      <c r="D225" s="42">
        <v>1</v>
      </c>
      <c r="E225" s="71">
        <v>912</v>
      </c>
      <c r="F225" s="71">
        <v>1</v>
      </c>
      <c r="G225" s="71">
        <f>0.23+0.5+0.125</f>
        <v>0.85499999999999998</v>
      </c>
      <c r="H225" s="71">
        <f t="shared" si="2"/>
        <v>779.76</v>
      </c>
    </row>
    <row r="226" spans="1:8" ht="12" customHeight="1">
      <c r="A226" s="11"/>
      <c r="B226" s="45" t="s">
        <v>81</v>
      </c>
      <c r="C226" s="11" t="s">
        <v>23</v>
      </c>
      <c r="D226" s="42"/>
      <c r="E226" s="71"/>
      <c r="F226" s="71"/>
      <c r="G226" s="71"/>
      <c r="H226" s="46">
        <f>SUM(H220:H225)</f>
        <v>3926.16</v>
      </c>
    </row>
    <row r="227" spans="1:8" ht="12" customHeight="1">
      <c r="A227" s="17"/>
      <c r="B227" s="20"/>
      <c r="C227" s="11"/>
      <c r="D227" s="69"/>
      <c r="E227" s="69"/>
      <c r="F227" s="69"/>
      <c r="G227" s="69"/>
      <c r="H227" s="69"/>
    </row>
    <row r="228" spans="1:8" ht="27" customHeight="1">
      <c r="A228" s="7"/>
      <c r="B228" s="21" t="s">
        <v>222</v>
      </c>
      <c r="C228" s="8"/>
      <c r="D228" s="8"/>
      <c r="E228" s="8"/>
      <c r="F228" s="8"/>
      <c r="G228" s="9"/>
      <c r="H228" s="9"/>
    </row>
    <row r="229" spans="1:8" ht="50.25" customHeight="1">
      <c r="A229" s="17">
        <v>11</v>
      </c>
      <c r="B229" s="20" t="s">
        <v>45</v>
      </c>
      <c r="C229" s="17"/>
      <c r="D229" s="18"/>
      <c r="E229" s="18"/>
      <c r="F229" s="18"/>
      <c r="G229" s="18"/>
      <c r="H229" s="18"/>
    </row>
    <row r="230" spans="1:8" ht="50.25" customHeight="1">
      <c r="A230" s="17" t="s">
        <v>13</v>
      </c>
      <c r="B230" s="20" t="s">
        <v>206</v>
      </c>
      <c r="C230" s="17"/>
      <c r="D230" s="18"/>
      <c r="E230" s="71"/>
      <c r="F230" s="71"/>
      <c r="G230" s="18"/>
      <c r="H230" s="71"/>
    </row>
    <row r="231" spans="1:8" ht="12.75" customHeight="1">
      <c r="A231" s="11"/>
      <c r="B231" s="43" t="s">
        <v>223</v>
      </c>
      <c r="C231" s="11" t="s">
        <v>8</v>
      </c>
      <c r="D231" s="42">
        <v>4</v>
      </c>
      <c r="E231" s="71">
        <v>7.9</v>
      </c>
      <c r="F231" s="71">
        <v>3.9</v>
      </c>
      <c r="G231" s="71">
        <v>2.67</v>
      </c>
      <c r="H231" s="71">
        <f>PRODUCT(D231:G231)</f>
        <v>329.05080000000004</v>
      </c>
    </row>
    <row r="232" spans="1:8" ht="14.25" customHeight="1">
      <c r="A232" s="11"/>
      <c r="B232" s="45" t="s">
        <v>81</v>
      </c>
      <c r="C232" s="11" t="s">
        <v>8</v>
      </c>
      <c r="D232" s="42"/>
      <c r="E232" s="71"/>
      <c r="F232" s="71"/>
      <c r="G232" s="71"/>
      <c r="H232" s="46">
        <f>SUM(H231:H231)</f>
        <v>329.05080000000004</v>
      </c>
    </row>
    <row r="233" spans="1:8" ht="9" customHeight="1">
      <c r="A233" s="17"/>
      <c r="B233" s="20"/>
      <c r="C233" s="17"/>
      <c r="D233" s="18"/>
      <c r="E233" s="71"/>
      <c r="F233" s="71"/>
      <c r="G233" s="18"/>
      <c r="H233" s="71"/>
    </row>
    <row r="234" spans="1:8" ht="12" customHeight="1">
      <c r="A234" s="17" t="s">
        <v>15</v>
      </c>
      <c r="B234" s="20" t="s">
        <v>46</v>
      </c>
      <c r="C234" s="17"/>
      <c r="D234" s="18"/>
      <c r="E234" s="71"/>
      <c r="F234" s="71"/>
      <c r="G234" s="18"/>
      <c r="H234" s="71"/>
    </row>
    <row r="235" spans="1:8" ht="11.25" customHeight="1">
      <c r="A235" s="11"/>
      <c r="B235" s="43" t="s">
        <v>224</v>
      </c>
      <c r="C235" s="11" t="s">
        <v>8</v>
      </c>
      <c r="D235" s="42">
        <v>4</v>
      </c>
      <c r="E235" s="71">
        <v>7.9</v>
      </c>
      <c r="F235" s="71">
        <v>3.9</v>
      </c>
      <c r="G235" s="71">
        <v>0.3</v>
      </c>
      <c r="H235" s="71">
        <f>PRODUCT(D235:G235)</f>
        <v>36.972000000000001</v>
      </c>
    </row>
    <row r="236" spans="1:8" ht="12.75" customHeight="1">
      <c r="A236" s="11"/>
      <c r="B236" s="45" t="s">
        <v>81</v>
      </c>
      <c r="C236" s="11" t="s">
        <v>8</v>
      </c>
      <c r="D236" s="42"/>
      <c r="E236" s="71"/>
      <c r="F236" s="71"/>
      <c r="G236" s="71"/>
      <c r="H236" s="46">
        <f>SUM(H235:H235)</f>
        <v>36.972000000000001</v>
      </c>
    </row>
    <row r="237" spans="1:8" ht="11.25" customHeight="1">
      <c r="A237" s="17"/>
      <c r="B237" s="20"/>
      <c r="C237" s="17"/>
      <c r="D237" s="18"/>
      <c r="E237" s="71"/>
      <c r="F237" s="71"/>
      <c r="G237" s="18"/>
      <c r="H237" s="71"/>
    </row>
    <row r="238" spans="1:8" ht="63.75" customHeight="1">
      <c r="A238" s="17" t="s">
        <v>16</v>
      </c>
      <c r="B238" s="20" t="s">
        <v>39</v>
      </c>
      <c r="C238" s="17"/>
      <c r="D238" s="18"/>
      <c r="E238" s="71"/>
      <c r="F238" s="71"/>
      <c r="G238" s="18"/>
      <c r="H238" s="71"/>
    </row>
    <row r="239" spans="1:8" ht="13.5" customHeight="1">
      <c r="A239" s="11"/>
      <c r="B239" s="43" t="s">
        <v>225</v>
      </c>
      <c r="C239" s="11" t="s">
        <v>8</v>
      </c>
      <c r="D239" s="42">
        <v>4</v>
      </c>
      <c r="E239" s="71">
        <v>7.3</v>
      </c>
      <c r="F239" s="71">
        <v>3.3</v>
      </c>
      <c r="G239" s="71">
        <v>0.15</v>
      </c>
      <c r="H239" s="71">
        <f>PRODUCT(D239:G239)</f>
        <v>14.453999999999999</v>
      </c>
    </row>
    <row r="240" spans="1:8" ht="13.5" customHeight="1">
      <c r="A240" s="11"/>
      <c r="B240" s="45" t="s">
        <v>81</v>
      </c>
      <c r="C240" s="11" t="s">
        <v>8</v>
      </c>
      <c r="D240" s="42"/>
      <c r="E240" s="71"/>
      <c r="F240" s="71"/>
      <c r="G240" s="71"/>
      <c r="H240" s="46">
        <f>SUM(H239:H239)</f>
        <v>14.453999999999999</v>
      </c>
    </row>
    <row r="241" spans="1:8" ht="9" customHeight="1">
      <c r="A241" s="17"/>
      <c r="B241" s="20"/>
      <c r="C241" s="17"/>
      <c r="D241" s="18"/>
      <c r="E241" s="71"/>
      <c r="F241" s="71"/>
      <c r="G241" s="18"/>
      <c r="H241" s="71"/>
    </row>
    <row r="242" spans="1:8" ht="50.25" customHeight="1">
      <c r="A242" s="17" t="s">
        <v>18</v>
      </c>
      <c r="B242" s="20" t="s">
        <v>48</v>
      </c>
      <c r="C242" s="17"/>
      <c r="D242" s="18"/>
      <c r="E242" s="71"/>
      <c r="F242" s="71"/>
      <c r="G242" s="18"/>
      <c r="H242" s="71"/>
    </row>
    <row r="243" spans="1:8" ht="15" customHeight="1">
      <c r="A243" s="11"/>
      <c r="B243" s="43" t="s">
        <v>226</v>
      </c>
      <c r="C243" s="11" t="s">
        <v>8</v>
      </c>
      <c r="D243" s="42">
        <v>4</v>
      </c>
      <c r="E243" s="71">
        <v>7</v>
      </c>
      <c r="F243" s="71">
        <v>3</v>
      </c>
      <c r="G243" s="71">
        <v>0.3</v>
      </c>
      <c r="H243" s="71">
        <f>PRODUCT(D243:G243)</f>
        <v>25.2</v>
      </c>
    </row>
    <row r="244" spans="1:8" ht="13.5" customHeight="1">
      <c r="A244" s="11"/>
      <c r="B244" s="43" t="s">
        <v>227</v>
      </c>
      <c r="C244" s="11" t="s">
        <v>8</v>
      </c>
      <c r="D244" s="42">
        <v>8</v>
      </c>
      <c r="E244" s="71">
        <v>6</v>
      </c>
      <c r="F244" s="71">
        <v>0.2</v>
      </c>
      <c r="G244" s="71">
        <v>2.665</v>
      </c>
      <c r="H244" s="71">
        <f>PRODUCT(D244:G244)</f>
        <v>25.584000000000003</v>
      </c>
    </row>
    <row r="245" spans="1:8" ht="15" customHeight="1">
      <c r="A245" s="11"/>
      <c r="B245" s="43" t="s">
        <v>228</v>
      </c>
      <c r="C245" s="11" t="s">
        <v>8</v>
      </c>
      <c r="D245" s="42">
        <v>8</v>
      </c>
      <c r="E245" s="71">
        <v>2</v>
      </c>
      <c r="F245" s="71">
        <v>0.2</v>
      </c>
      <c r="G245" s="71">
        <v>2.665</v>
      </c>
      <c r="H245" s="71">
        <f>PRODUCT(D245:G245)</f>
        <v>8.5280000000000005</v>
      </c>
    </row>
    <row r="246" spans="1:8" ht="12.75" customHeight="1">
      <c r="A246" s="11"/>
      <c r="B246" s="43" t="s">
        <v>229</v>
      </c>
      <c r="C246" s="11" t="s">
        <v>8</v>
      </c>
      <c r="D246" s="42">
        <v>4</v>
      </c>
      <c r="E246" s="71">
        <v>6</v>
      </c>
      <c r="F246" s="71">
        <v>2</v>
      </c>
      <c r="G246" s="71">
        <v>0.1</v>
      </c>
      <c r="H246" s="71">
        <f>PRODUCT(D246:G246)</f>
        <v>4.8000000000000007</v>
      </c>
    </row>
    <row r="247" spans="1:8" ht="14.25" customHeight="1">
      <c r="A247" s="11"/>
      <c r="B247" s="43" t="s">
        <v>230</v>
      </c>
      <c r="C247" s="11" t="s">
        <v>8</v>
      </c>
      <c r="D247" s="42">
        <v>4</v>
      </c>
      <c r="E247" s="71">
        <v>2</v>
      </c>
      <c r="F247" s="71">
        <v>2</v>
      </c>
      <c r="G247" s="71">
        <v>0.1</v>
      </c>
      <c r="H247" s="71">
        <f>-PRODUCT(D247:G247)</f>
        <v>-1.6</v>
      </c>
    </row>
    <row r="248" spans="1:8" ht="12" customHeight="1">
      <c r="A248" s="11"/>
      <c r="B248" s="45" t="s">
        <v>81</v>
      </c>
      <c r="C248" s="11" t="s">
        <v>8</v>
      </c>
      <c r="D248" s="42"/>
      <c r="E248" s="71"/>
      <c r="F248" s="71"/>
      <c r="G248" s="71"/>
      <c r="H248" s="46">
        <f>SUM(H243:H247)</f>
        <v>62.512000000000008</v>
      </c>
    </row>
    <row r="249" spans="1:8" ht="12.75" customHeight="1">
      <c r="A249" s="17"/>
      <c r="B249" s="20"/>
      <c r="C249" s="17"/>
      <c r="D249" s="18"/>
      <c r="E249" s="71"/>
      <c r="F249" s="71"/>
      <c r="G249" s="18"/>
      <c r="H249" s="71"/>
    </row>
    <row r="250" spans="1:8" ht="54.75" customHeight="1">
      <c r="A250" s="17" t="s">
        <v>20</v>
      </c>
      <c r="B250" s="78" t="s">
        <v>257</v>
      </c>
      <c r="C250" s="17"/>
      <c r="D250" s="18"/>
      <c r="E250" s="71"/>
      <c r="F250" s="47" t="s">
        <v>88</v>
      </c>
      <c r="G250" s="18"/>
      <c r="H250" s="71"/>
    </row>
    <row r="251" spans="1:8" ht="12.75" customHeight="1">
      <c r="A251" s="11"/>
      <c r="B251" s="43" t="s">
        <v>128</v>
      </c>
      <c r="C251" s="11" t="s">
        <v>1</v>
      </c>
      <c r="D251" s="42">
        <v>1</v>
      </c>
      <c r="E251" s="71">
        <f>H248</f>
        <v>62.512000000000008</v>
      </c>
      <c r="F251" s="71">
        <v>90</v>
      </c>
      <c r="G251" s="71">
        <v>1</v>
      </c>
      <c r="H251" s="71">
        <f>PRODUCT(D251:G251)</f>
        <v>5626.0800000000008</v>
      </c>
    </row>
    <row r="252" spans="1:8" ht="13.5" customHeight="1">
      <c r="A252" s="11"/>
      <c r="B252" s="45" t="s">
        <v>81</v>
      </c>
      <c r="C252" s="11" t="s">
        <v>1</v>
      </c>
      <c r="D252" s="42"/>
      <c r="E252" s="71"/>
      <c r="F252" s="71"/>
      <c r="G252" s="71"/>
      <c r="H252" s="46">
        <f>SUM(H251:H251)</f>
        <v>5626.0800000000008</v>
      </c>
    </row>
    <row r="253" spans="1:8" ht="8.25" customHeight="1">
      <c r="A253" s="17"/>
      <c r="B253" s="20"/>
      <c r="C253" s="17"/>
      <c r="D253" s="18"/>
      <c r="E253" s="71"/>
      <c r="F253" s="71"/>
      <c r="G253" s="18"/>
      <c r="H253" s="71"/>
    </row>
    <row r="254" spans="1:8" ht="92.25" customHeight="1">
      <c r="A254" s="17" t="s">
        <v>21</v>
      </c>
      <c r="B254" s="77" t="s">
        <v>259</v>
      </c>
      <c r="C254" s="17"/>
      <c r="D254" s="18"/>
      <c r="E254" s="71"/>
      <c r="F254" s="71"/>
      <c r="G254" s="18"/>
      <c r="H254" s="71"/>
    </row>
    <row r="255" spans="1:8" ht="11.25" customHeight="1">
      <c r="A255" s="48"/>
      <c r="B255" s="43" t="s">
        <v>231</v>
      </c>
      <c r="C255" s="11" t="s">
        <v>23</v>
      </c>
      <c r="D255" s="42">
        <v>8</v>
      </c>
      <c r="E255" s="71">
        <v>7.3</v>
      </c>
      <c r="F255" s="71">
        <v>1</v>
      </c>
      <c r="G255" s="71">
        <v>0.15</v>
      </c>
      <c r="H255" s="71">
        <f t="shared" ref="H255:H263" si="3">PRODUCT(D255:G255)</f>
        <v>8.76</v>
      </c>
    </row>
    <row r="256" spans="1:8" ht="14.25" customHeight="1">
      <c r="A256" s="48"/>
      <c r="B256" s="43" t="s">
        <v>231</v>
      </c>
      <c r="C256" s="11" t="s">
        <v>23</v>
      </c>
      <c r="D256" s="42">
        <v>8</v>
      </c>
      <c r="E256" s="71">
        <v>3.3</v>
      </c>
      <c r="F256" s="71">
        <v>1</v>
      </c>
      <c r="G256" s="71">
        <v>0.15</v>
      </c>
      <c r="H256" s="71">
        <f t="shared" si="3"/>
        <v>3.9599999999999995</v>
      </c>
    </row>
    <row r="257" spans="1:10" ht="13.5" customHeight="1">
      <c r="A257" s="48"/>
      <c r="B257" s="43" t="s">
        <v>232</v>
      </c>
      <c r="C257" s="11" t="s">
        <v>23</v>
      </c>
      <c r="D257" s="42">
        <v>8</v>
      </c>
      <c r="E257" s="71">
        <v>7</v>
      </c>
      <c r="F257" s="71">
        <v>1</v>
      </c>
      <c r="G257" s="71">
        <v>0.3</v>
      </c>
      <c r="H257" s="71">
        <f t="shared" si="3"/>
        <v>16.8</v>
      </c>
    </row>
    <row r="258" spans="1:10" ht="15" customHeight="1">
      <c r="A258" s="48"/>
      <c r="B258" s="43" t="s">
        <v>232</v>
      </c>
      <c r="C258" s="11" t="s">
        <v>23</v>
      </c>
      <c r="D258" s="42">
        <v>8</v>
      </c>
      <c r="E258" s="71">
        <v>3</v>
      </c>
      <c r="F258" s="71">
        <v>1</v>
      </c>
      <c r="G258" s="71">
        <v>0.3</v>
      </c>
      <c r="H258" s="71">
        <f t="shared" si="3"/>
        <v>7.1999999999999993</v>
      </c>
    </row>
    <row r="259" spans="1:10" ht="14.25" customHeight="1">
      <c r="A259" s="48"/>
      <c r="B259" s="43" t="s">
        <v>233</v>
      </c>
      <c r="C259" s="11" t="s">
        <v>23</v>
      </c>
      <c r="D259" s="42">
        <v>8</v>
      </c>
      <c r="E259" s="71">
        <v>6.4</v>
      </c>
      <c r="F259" s="71">
        <v>1</v>
      </c>
      <c r="G259" s="71">
        <v>2.665</v>
      </c>
      <c r="H259" s="71">
        <f t="shared" si="3"/>
        <v>136.44800000000001</v>
      </c>
    </row>
    <row r="260" spans="1:10" ht="14.25" customHeight="1">
      <c r="A260" s="48"/>
      <c r="B260" s="43" t="s">
        <v>234</v>
      </c>
      <c r="C260" s="11" t="s">
        <v>23</v>
      </c>
      <c r="D260" s="42">
        <v>8</v>
      </c>
      <c r="E260" s="71">
        <v>6</v>
      </c>
      <c r="F260" s="71">
        <v>1</v>
      </c>
      <c r="G260" s="71">
        <v>2.5649999999999999</v>
      </c>
      <c r="H260" s="71">
        <f t="shared" si="3"/>
        <v>123.12</v>
      </c>
    </row>
    <row r="261" spans="1:10" ht="15" customHeight="1">
      <c r="A261" s="48"/>
      <c r="B261" s="43" t="s">
        <v>235</v>
      </c>
      <c r="C261" s="11" t="s">
        <v>23</v>
      </c>
      <c r="D261" s="42">
        <v>8</v>
      </c>
      <c r="E261" s="71">
        <v>2.4</v>
      </c>
      <c r="F261" s="71">
        <v>1</v>
      </c>
      <c r="G261" s="71">
        <v>2.665</v>
      </c>
      <c r="H261" s="71">
        <f t="shared" si="3"/>
        <v>51.167999999999999</v>
      </c>
    </row>
    <row r="262" spans="1:10" ht="13.5" customHeight="1">
      <c r="A262" s="48"/>
      <c r="B262" s="43" t="s">
        <v>236</v>
      </c>
      <c r="C262" s="11" t="s">
        <v>23</v>
      </c>
      <c r="D262" s="42">
        <v>8</v>
      </c>
      <c r="E262" s="71">
        <v>2</v>
      </c>
      <c r="F262" s="71">
        <v>1</v>
      </c>
      <c r="G262" s="71">
        <v>2.5649999999999999</v>
      </c>
      <c r="H262" s="71">
        <f t="shared" si="3"/>
        <v>41.04</v>
      </c>
    </row>
    <row r="263" spans="1:10" ht="11.25" customHeight="1">
      <c r="A263" s="48"/>
      <c r="B263" s="43" t="s">
        <v>237</v>
      </c>
      <c r="C263" s="11" t="s">
        <v>23</v>
      </c>
      <c r="D263" s="42">
        <v>8</v>
      </c>
      <c r="E263" s="71">
        <v>6</v>
      </c>
      <c r="F263" s="71">
        <v>2</v>
      </c>
      <c r="G263" s="71">
        <v>1</v>
      </c>
      <c r="H263" s="71">
        <f t="shared" si="3"/>
        <v>96</v>
      </c>
    </row>
    <row r="264" spans="1:10" ht="12" customHeight="1">
      <c r="A264" s="48"/>
      <c r="B264" s="43" t="s">
        <v>238</v>
      </c>
      <c r="C264" s="11" t="s">
        <v>23</v>
      </c>
      <c r="D264" s="42">
        <v>4</v>
      </c>
      <c r="E264" s="71">
        <v>2</v>
      </c>
      <c r="F264" s="71">
        <v>2</v>
      </c>
      <c r="G264" s="71">
        <v>1</v>
      </c>
      <c r="H264" s="71">
        <f>-PRODUCT(D264:G264)</f>
        <v>-16</v>
      </c>
    </row>
    <row r="265" spans="1:10" ht="15" customHeight="1">
      <c r="A265" s="11"/>
      <c r="B265" s="45" t="s">
        <v>81</v>
      </c>
      <c r="C265" s="11" t="s">
        <v>23</v>
      </c>
      <c r="D265" s="42"/>
      <c r="E265" s="71"/>
      <c r="F265" s="71"/>
      <c r="G265" s="71"/>
      <c r="H265" s="46">
        <f>SUM(H255:H264)</f>
        <v>468.49600000000004</v>
      </c>
    </row>
    <row r="266" spans="1:10" ht="13.5" customHeight="1">
      <c r="A266" s="17"/>
      <c r="B266" s="20"/>
      <c r="C266" s="17"/>
      <c r="D266" s="18"/>
      <c r="E266" s="69"/>
      <c r="F266" s="69"/>
      <c r="G266" s="18"/>
      <c r="H266" s="69"/>
    </row>
    <row r="267" spans="1:10" ht="64.5" customHeight="1">
      <c r="A267" s="7"/>
      <c r="B267" s="21" t="s">
        <v>240</v>
      </c>
      <c r="C267" s="8"/>
      <c r="D267" s="8"/>
      <c r="E267" s="8"/>
      <c r="F267" s="8"/>
      <c r="G267" s="9"/>
      <c r="H267" s="9"/>
      <c r="I267" s="2"/>
      <c r="J267" s="2"/>
    </row>
    <row r="268" spans="1:10" ht="246" customHeight="1">
      <c r="A268" s="11">
        <v>12</v>
      </c>
      <c r="B268" s="20" t="s">
        <v>267</v>
      </c>
      <c r="C268" s="11"/>
      <c r="D268" s="72"/>
      <c r="E268" s="72"/>
      <c r="F268" s="72"/>
      <c r="G268" s="72"/>
      <c r="H268" s="72"/>
      <c r="I268" s="2"/>
      <c r="J268" s="2"/>
    </row>
    <row r="269" spans="1:10" ht="38.25" customHeight="1">
      <c r="A269" s="11" t="s">
        <v>13</v>
      </c>
      <c r="B269" s="20" t="s">
        <v>165</v>
      </c>
      <c r="C269" s="11"/>
      <c r="D269" s="72"/>
      <c r="E269" s="72"/>
      <c r="F269" s="72"/>
      <c r="G269" s="72"/>
      <c r="H269" s="72"/>
      <c r="I269" s="2"/>
      <c r="J269" s="2"/>
    </row>
    <row r="270" spans="1:10" ht="12.75" customHeight="1">
      <c r="A270" s="11"/>
      <c r="B270" s="43" t="s">
        <v>132</v>
      </c>
      <c r="C270" s="11" t="s">
        <v>51</v>
      </c>
      <c r="D270" s="42">
        <v>1</v>
      </c>
      <c r="E270" s="72">
        <v>1768</v>
      </c>
      <c r="F270" s="72">
        <v>1</v>
      </c>
      <c r="G270" s="72">
        <v>1</v>
      </c>
      <c r="H270" s="72">
        <f>PRODUCT(D270:G270)</f>
        <v>1768</v>
      </c>
      <c r="I270" s="2"/>
      <c r="J270" s="2"/>
    </row>
    <row r="271" spans="1:10" ht="14.25" customHeight="1">
      <c r="A271" s="11"/>
      <c r="B271" s="45" t="s">
        <v>81</v>
      </c>
      <c r="C271" s="11" t="s">
        <v>51</v>
      </c>
      <c r="D271" s="42"/>
      <c r="E271" s="72"/>
      <c r="F271" s="72"/>
      <c r="G271" s="72"/>
      <c r="H271" s="46">
        <f>SUM(H270:H270)</f>
        <v>1768</v>
      </c>
      <c r="I271" s="2"/>
      <c r="J271" s="2"/>
    </row>
    <row r="272" spans="1:10" ht="9.75" customHeight="1">
      <c r="A272" s="11"/>
      <c r="B272" s="20"/>
      <c r="C272" s="11"/>
      <c r="D272" s="72"/>
      <c r="E272" s="72"/>
      <c r="F272" s="72"/>
      <c r="G272" s="72"/>
      <c r="H272" s="72"/>
      <c r="I272" s="2"/>
      <c r="J272" s="2"/>
    </row>
    <row r="273" spans="1:10" ht="39.75" customHeight="1">
      <c r="A273" s="11" t="s">
        <v>15</v>
      </c>
      <c r="B273" s="20" t="s">
        <v>166</v>
      </c>
      <c r="C273" s="11"/>
      <c r="D273" s="72"/>
      <c r="E273" s="72"/>
      <c r="F273" s="72"/>
      <c r="G273" s="72"/>
      <c r="H273" s="72"/>
      <c r="I273" s="2"/>
      <c r="J273" s="2"/>
    </row>
    <row r="274" spans="1:10" ht="12" customHeight="1">
      <c r="A274" s="11"/>
      <c r="B274" s="43" t="s">
        <v>133</v>
      </c>
      <c r="C274" s="11" t="s">
        <v>51</v>
      </c>
      <c r="D274" s="42">
        <v>1</v>
      </c>
      <c r="E274" s="72">
        <v>332</v>
      </c>
      <c r="F274" s="72">
        <v>1</v>
      </c>
      <c r="G274" s="72">
        <v>1</v>
      </c>
      <c r="H274" s="72">
        <f>PRODUCT(D274:G274)</f>
        <v>332</v>
      </c>
      <c r="I274" s="2"/>
      <c r="J274" s="2"/>
    </row>
    <row r="275" spans="1:10" ht="12.75" customHeight="1">
      <c r="A275" s="11"/>
      <c r="B275" s="45" t="s">
        <v>81</v>
      </c>
      <c r="C275" s="11" t="s">
        <v>51</v>
      </c>
      <c r="D275" s="42"/>
      <c r="E275" s="72"/>
      <c r="F275" s="72"/>
      <c r="G275" s="72"/>
      <c r="H275" s="46">
        <f>SUM(H274:H274)</f>
        <v>332</v>
      </c>
      <c r="I275" s="2"/>
      <c r="J275" s="2"/>
    </row>
    <row r="276" spans="1:10" ht="9.75" customHeight="1">
      <c r="A276" s="11"/>
      <c r="B276" s="20"/>
      <c r="C276" s="11"/>
      <c r="D276" s="72"/>
      <c r="E276" s="72"/>
      <c r="F276" s="72"/>
      <c r="G276" s="72"/>
      <c r="H276" s="72"/>
      <c r="I276" s="2"/>
      <c r="J276" s="2"/>
    </row>
    <row r="277" spans="1:10" ht="50.25" customHeight="1">
      <c r="A277" s="11" t="s">
        <v>16</v>
      </c>
      <c r="B277" s="20" t="s">
        <v>239</v>
      </c>
      <c r="C277" s="11"/>
      <c r="D277" s="72"/>
      <c r="E277" s="72"/>
      <c r="F277" s="72"/>
      <c r="G277" s="72"/>
      <c r="H277" s="72"/>
      <c r="I277" s="2"/>
      <c r="J277" s="2"/>
    </row>
    <row r="278" spans="1:10" ht="50.25" customHeight="1">
      <c r="A278" s="11" t="s">
        <v>52</v>
      </c>
      <c r="B278" s="20" t="s">
        <v>206</v>
      </c>
      <c r="C278" s="11"/>
      <c r="D278" s="72"/>
      <c r="E278" s="72"/>
      <c r="F278" s="72"/>
      <c r="G278" s="72"/>
      <c r="H278" s="72"/>
      <c r="I278" s="2"/>
      <c r="J278" s="2"/>
    </row>
    <row r="279" spans="1:10" ht="15.75" customHeight="1">
      <c r="A279" s="11"/>
      <c r="B279" s="43" t="s">
        <v>241</v>
      </c>
      <c r="C279" s="11" t="s">
        <v>8</v>
      </c>
      <c r="D279" s="42">
        <v>1</v>
      </c>
      <c r="E279" s="72">
        <v>2100</v>
      </c>
      <c r="F279" s="72">
        <f>(1.5 +0.65)/2</f>
        <v>1.075</v>
      </c>
      <c r="G279" s="72">
        <v>0.36</v>
      </c>
      <c r="H279" s="72">
        <f>PRODUCT(D279:G279)</f>
        <v>812.69999999999993</v>
      </c>
      <c r="I279" s="2"/>
      <c r="J279" s="2"/>
    </row>
    <row r="280" spans="1:10" ht="14.25" customHeight="1">
      <c r="A280" s="11"/>
      <c r="B280" s="45" t="s">
        <v>81</v>
      </c>
      <c r="C280" s="11" t="s">
        <v>8</v>
      </c>
      <c r="D280" s="42"/>
      <c r="E280" s="72"/>
      <c r="F280" s="72"/>
      <c r="G280" s="72"/>
      <c r="H280" s="46">
        <f>SUM(H279:H279)</f>
        <v>812.69999999999993</v>
      </c>
      <c r="I280" s="2"/>
      <c r="J280" s="2"/>
    </row>
    <row r="281" spans="1:10" ht="10.5" customHeight="1">
      <c r="A281" s="11"/>
      <c r="B281" s="20"/>
      <c r="C281" s="11"/>
      <c r="D281" s="72"/>
      <c r="E281" s="72"/>
      <c r="F281" s="72"/>
      <c r="G281" s="72"/>
      <c r="H281" s="72"/>
      <c r="I281" s="2"/>
      <c r="J281" s="2"/>
    </row>
    <row r="282" spans="1:10" ht="62.25" customHeight="1">
      <c r="A282" s="11" t="s">
        <v>53</v>
      </c>
      <c r="B282" s="20" t="s">
        <v>39</v>
      </c>
      <c r="C282" s="11"/>
      <c r="D282" s="72"/>
      <c r="E282" s="72"/>
      <c r="F282" s="72"/>
      <c r="G282" s="72"/>
      <c r="H282" s="72"/>
      <c r="I282" s="2"/>
      <c r="J282" s="2"/>
    </row>
    <row r="283" spans="1:10" ht="15.75" customHeight="1">
      <c r="A283" s="11"/>
      <c r="B283" s="43"/>
      <c r="C283" s="11"/>
      <c r="D283" s="42"/>
      <c r="E283" s="72"/>
      <c r="F283" s="72"/>
      <c r="G283" s="72"/>
      <c r="H283" s="72"/>
      <c r="I283" s="73"/>
      <c r="J283" s="2"/>
    </row>
    <row r="284" spans="1:10" ht="12.75" customHeight="1">
      <c r="A284" s="11"/>
      <c r="B284" s="43" t="s">
        <v>241</v>
      </c>
      <c r="C284" s="11" t="s">
        <v>8</v>
      </c>
      <c r="D284" s="42">
        <v>1</v>
      </c>
      <c r="E284" s="72">
        <v>2100</v>
      </c>
      <c r="F284" s="72">
        <v>1.8</v>
      </c>
      <c r="G284" s="72">
        <v>0.1</v>
      </c>
      <c r="H284" s="72">
        <f>PRODUCT(D284:G284)</f>
        <v>378</v>
      </c>
      <c r="I284" s="73"/>
      <c r="J284" s="2"/>
    </row>
    <row r="285" spans="1:10" ht="12" customHeight="1">
      <c r="A285" s="11"/>
      <c r="B285" s="45" t="s">
        <v>81</v>
      </c>
      <c r="C285" s="11" t="s">
        <v>8</v>
      </c>
      <c r="D285" s="42"/>
      <c r="E285" s="72"/>
      <c r="F285" s="72"/>
      <c r="G285" s="72"/>
      <c r="H285" s="46">
        <f>SUM(H283:H284)</f>
        <v>378</v>
      </c>
      <c r="I285" s="2"/>
      <c r="J285" s="2"/>
    </row>
    <row r="286" spans="1:10" ht="9.75" customHeight="1">
      <c r="A286" s="11"/>
      <c r="B286" s="20"/>
      <c r="C286" s="11"/>
      <c r="D286" s="72"/>
      <c r="E286" s="72"/>
      <c r="F286" s="72"/>
      <c r="G286" s="72"/>
      <c r="H286" s="72"/>
      <c r="I286" s="2"/>
      <c r="J286" s="2"/>
    </row>
    <row r="287" spans="1:10" ht="52.5" customHeight="1">
      <c r="A287" s="11" t="s">
        <v>55</v>
      </c>
      <c r="B287" s="20" t="s">
        <v>54</v>
      </c>
      <c r="C287" s="11"/>
      <c r="D287" s="72"/>
      <c r="E287" s="72"/>
      <c r="F287" s="72"/>
      <c r="G287" s="72"/>
      <c r="H287" s="72"/>
      <c r="I287" s="2"/>
      <c r="J287" s="2"/>
    </row>
    <row r="288" spans="1:10" ht="15" customHeight="1">
      <c r="A288" s="2"/>
      <c r="B288" s="2"/>
      <c r="C288" s="2"/>
      <c r="D288" s="2"/>
      <c r="E288" s="2"/>
      <c r="F288" s="2"/>
      <c r="G288" s="2"/>
      <c r="H288" s="2"/>
      <c r="I288" s="2"/>
      <c r="J288" s="2"/>
    </row>
    <row r="289" spans="1:10" ht="12.75" customHeight="1">
      <c r="A289" s="11"/>
      <c r="B289" s="43" t="s">
        <v>241</v>
      </c>
      <c r="C289" s="11" t="s">
        <v>8</v>
      </c>
      <c r="D289" s="42">
        <v>1</v>
      </c>
      <c r="E289" s="72">
        <v>2100</v>
      </c>
      <c r="F289" s="72">
        <v>1.4</v>
      </c>
      <c r="G289" s="72">
        <v>0.1</v>
      </c>
      <c r="H289" s="72">
        <f>PRODUCT(D289:G289)</f>
        <v>294</v>
      </c>
      <c r="I289" s="73"/>
      <c r="J289" s="2"/>
    </row>
    <row r="290" spans="1:10" ht="16.5" customHeight="1">
      <c r="A290" s="11"/>
      <c r="B290" s="45" t="s">
        <v>81</v>
      </c>
      <c r="C290" s="11" t="s">
        <v>8</v>
      </c>
      <c r="D290" s="42"/>
      <c r="E290" s="72"/>
      <c r="F290" s="72"/>
      <c r="G290" s="72"/>
      <c r="H290" s="46">
        <f>SUM(H289:H289)</f>
        <v>294</v>
      </c>
      <c r="I290" s="2"/>
      <c r="J290" s="2"/>
    </row>
    <row r="291" spans="1:10" ht="11.25" customHeight="1">
      <c r="A291" s="11"/>
      <c r="B291" s="20"/>
      <c r="C291" s="11"/>
      <c r="D291" s="72"/>
      <c r="E291" s="72"/>
      <c r="F291" s="72"/>
      <c r="G291" s="72"/>
      <c r="H291" s="72"/>
      <c r="I291" s="2"/>
      <c r="J291" s="2"/>
    </row>
    <row r="292" spans="1:10" ht="53.25" customHeight="1">
      <c r="A292" s="11" t="s">
        <v>56</v>
      </c>
      <c r="B292" s="78" t="s">
        <v>257</v>
      </c>
      <c r="C292" s="11"/>
      <c r="D292" s="72"/>
      <c r="E292" s="72"/>
      <c r="F292" s="47" t="s">
        <v>88</v>
      </c>
      <c r="G292" s="72"/>
      <c r="H292" s="72"/>
      <c r="I292" s="2"/>
      <c r="J292" s="2"/>
    </row>
    <row r="293" spans="1:10" ht="15" customHeight="1">
      <c r="A293" s="11"/>
      <c r="B293" s="2"/>
      <c r="C293" s="2"/>
      <c r="D293" s="2"/>
      <c r="E293" s="2"/>
      <c r="F293" s="2"/>
      <c r="G293" s="2"/>
      <c r="H293" s="2"/>
      <c r="I293" s="2"/>
      <c r="J293" s="2"/>
    </row>
    <row r="294" spans="1:10" ht="13.5" customHeight="1">
      <c r="A294" s="11"/>
      <c r="B294" s="43" t="s">
        <v>134</v>
      </c>
      <c r="C294" s="11" t="s">
        <v>1</v>
      </c>
      <c r="D294" s="42">
        <v>1</v>
      </c>
      <c r="E294" s="72">
        <f>H289</f>
        <v>294</v>
      </c>
      <c r="F294" s="72">
        <v>60</v>
      </c>
      <c r="G294" s="72">
        <v>1</v>
      </c>
      <c r="H294" s="72">
        <f>PRODUCT(D294:G294)</f>
        <v>17640</v>
      </c>
      <c r="I294" s="2"/>
      <c r="J294" s="2"/>
    </row>
    <row r="295" spans="1:10" ht="18" customHeight="1">
      <c r="A295" s="11"/>
      <c r="B295" s="45" t="s">
        <v>81</v>
      </c>
      <c r="C295" s="11" t="s">
        <v>1</v>
      </c>
      <c r="D295" s="42"/>
      <c r="E295" s="72"/>
      <c r="F295" s="72"/>
      <c r="G295" s="72"/>
      <c r="H295" s="46">
        <f>SUM(H294:H294)</f>
        <v>17640</v>
      </c>
      <c r="I295" s="2"/>
      <c r="J295" s="2"/>
    </row>
    <row r="296" spans="1:10" ht="13.5" customHeight="1">
      <c r="A296" s="11"/>
      <c r="B296" s="20"/>
      <c r="C296" s="11"/>
      <c r="D296" s="72"/>
      <c r="E296" s="72"/>
      <c r="F296" s="72"/>
      <c r="G296" s="72"/>
      <c r="H296" s="72"/>
      <c r="I296" s="2"/>
      <c r="J296" s="2"/>
    </row>
    <row r="297" spans="1:10" ht="93" customHeight="1">
      <c r="A297" s="11" t="s">
        <v>18</v>
      </c>
      <c r="B297" s="20" t="s">
        <v>57</v>
      </c>
      <c r="C297" s="11"/>
      <c r="D297" s="72"/>
      <c r="E297" s="72"/>
      <c r="F297" s="72"/>
      <c r="G297" s="72"/>
      <c r="H297" s="72"/>
      <c r="I297" s="2"/>
      <c r="J297" s="2"/>
    </row>
    <row r="298" spans="1:10" ht="13.5" customHeight="1">
      <c r="A298" s="11"/>
      <c r="B298" s="43" t="s">
        <v>276</v>
      </c>
      <c r="C298" s="11" t="s">
        <v>58</v>
      </c>
      <c r="D298" s="72">
        <v>4</v>
      </c>
      <c r="E298" s="72">
        <v>1</v>
      </c>
      <c r="F298" s="72">
        <v>1</v>
      </c>
      <c r="G298" s="72">
        <v>1</v>
      </c>
      <c r="H298" s="72">
        <f t="shared" ref="H298" si="4">ROUND(D298*G298,2)</f>
        <v>4</v>
      </c>
      <c r="I298" s="2"/>
      <c r="J298" s="2"/>
    </row>
    <row r="299" spans="1:10" ht="12" customHeight="1">
      <c r="A299" s="11"/>
      <c r="B299" s="45" t="s">
        <v>81</v>
      </c>
      <c r="C299" s="11" t="s">
        <v>58</v>
      </c>
      <c r="D299" s="42"/>
      <c r="E299" s="72"/>
      <c r="F299" s="72"/>
      <c r="G299" s="72"/>
      <c r="H299" s="46">
        <f>SUM(H298)</f>
        <v>4</v>
      </c>
      <c r="I299" s="2"/>
      <c r="J299" s="2"/>
    </row>
    <row r="300" spans="1:10" ht="25.5" customHeight="1">
      <c r="A300" s="7"/>
      <c r="B300" s="21" t="s">
        <v>173</v>
      </c>
      <c r="C300" s="8"/>
      <c r="D300" s="8"/>
      <c r="E300" s="8"/>
      <c r="F300" s="8"/>
      <c r="G300" s="9"/>
      <c r="H300" s="9"/>
    </row>
    <row r="301" spans="1:10" ht="78" customHeight="1">
      <c r="A301" s="11">
        <v>13</v>
      </c>
      <c r="B301" s="20" t="s">
        <v>167</v>
      </c>
      <c r="C301" s="11"/>
      <c r="D301" s="69"/>
      <c r="E301" s="69"/>
      <c r="F301" s="69"/>
      <c r="G301" s="69"/>
      <c r="H301" s="69"/>
    </row>
    <row r="302" spans="1:10" ht="114" customHeight="1">
      <c r="A302" s="11" t="s">
        <v>13</v>
      </c>
      <c r="B302" s="20" t="s">
        <v>269</v>
      </c>
      <c r="C302" s="11"/>
      <c r="D302" s="69"/>
      <c r="E302" s="69"/>
      <c r="F302" s="69"/>
      <c r="G302" s="69"/>
      <c r="H302" s="69"/>
    </row>
    <row r="303" spans="1:10" ht="13.5" customHeight="1">
      <c r="A303" s="11"/>
      <c r="B303" s="43" t="s">
        <v>169</v>
      </c>
      <c r="C303" s="11" t="s">
        <v>8</v>
      </c>
      <c r="D303" s="42">
        <v>1</v>
      </c>
      <c r="E303" s="55">
        <v>76</v>
      </c>
      <c r="F303" s="56">
        <v>7</v>
      </c>
      <c r="G303" s="69">
        <v>2.5289999999999999</v>
      </c>
      <c r="H303" s="69">
        <f>PRODUCT(D303:G303)</f>
        <v>1345.4279999999999</v>
      </c>
    </row>
    <row r="304" spans="1:10" ht="14.25" customHeight="1">
      <c r="A304" s="11"/>
      <c r="B304" s="43" t="s">
        <v>170</v>
      </c>
      <c r="C304" s="11" t="s">
        <v>8</v>
      </c>
      <c r="D304" s="42">
        <v>1</v>
      </c>
      <c r="E304" s="55">
        <v>76</v>
      </c>
      <c r="F304" s="56">
        <v>5.8150000000000004</v>
      </c>
      <c r="G304" s="69">
        <v>2.5299999999999998</v>
      </c>
      <c r="H304" s="69">
        <f>PRODUCT(D304:G304)</f>
        <v>1118.1082000000001</v>
      </c>
    </row>
    <row r="305" spans="1:8" ht="12.75" customHeight="1">
      <c r="A305" s="11"/>
      <c r="B305" s="45" t="s">
        <v>81</v>
      </c>
      <c r="C305" s="11" t="s">
        <v>8</v>
      </c>
      <c r="D305" s="42"/>
      <c r="E305" s="69"/>
      <c r="F305" s="69"/>
      <c r="G305" s="69"/>
      <c r="H305" s="46">
        <f>SUM(H303:H304)</f>
        <v>2463.5362</v>
      </c>
    </row>
    <row r="306" spans="1:8" ht="9.75" customHeight="1">
      <c r="A306" s="11"/>
      <c r="B306" s="20"/>
      <c r="C306" s="11"/>
      <c r="D306" s="69"/>
      <c r="E306" s="69"/>
      <c r="F306" s="69"/>
      <c r="G306" s="69"/>
      <c r="H306" s="69"/>
    </row>
    <row r="307" spans="1:8" ht="38.25" customHeight="1">
      <c r="A307" s="11" t="s">
        <v>15</v>
      </c>
      <c r="B307" s="20" t="s">
        <v>9</v>
      </c>
      <c r="C307" s="11"/>
      <c r="D307" s="69"/>
      <c r="E307" s="69"/>
      <c r="F307" s="69"/>
      <c r="G307" s="69"/>
      <c r="H307" s="69"/>
    </row>
    <row r="308" spans="1:8" ht="8.25" customHeight="1">
      <c r="A308" s="11"/>
      <c r="B308" s="44"/>
      <c r="C308" s="11"/>
      <c r="D308" s="69"/>
      <c r="E308" s="57"/>
      <c r="F308" s="58"/>
      <c r="G308" s="69"/>
      <c r="H308" s="69"/>
    </row>
    <row r="309" spans="1:8" ht="15.75" customHeight="1">
      <c r="A309" s="11"/>
      <c r="B309" s="43" t="s">
        <v>171</v>
      </c>
      <c r="C309" s="11" t="s">
        <v>8</v>
      </c>
      <c r="D309" s="42">
        <v>1</v>
      </c>
      <c r="E309" s="55">
        <v>76</v>
      </c>
      <c r="F309" s="56">
        <v>7</v>
      </c>
      <c r="G309" s="69">
        <v>0.3</v>
      </c>
      <c r="H309" s="69">
        <f>PRODUCT(D309:G309)</f>
        <v>159.6</v>
      </c>
    </row>
    <row r="310" spans="1:8" ht="13.5" customHeight="1">
      <c r="A310" s="11"/>
      <c r="B310" s="43" t="s">
        <v>172</v>
      </c>
      <c r="C310" s="11" t="s">
        <v>8</v>
      </c>
      <c r="D310" s="42">
        <v>1</v>
      </c>
      <c r="E310" s="55">
        <v>76</v>
      </c>
      <c r="F310" s="56">
        <v>7.08</v>
      </c>
      <c r="G310" s="69">
        <v>0.3</v>
      </c>
      <c r="H310" s="69">
        <f>PRODUCT(D310:G310)</f>
        <v>161.42400000000001</v>
      </c>
    </row>
    <row r="311" spans="1:8" ht="14.25" customHeight="1">
      <c r="A311" s="11"/>
      <c r="B311" s="45" t="s">
        <v>81</v>
      </c>
      <c r="C311" s="11" t="s">
        <v>8</v>
      </c>
      <c r="D311" s="42"/>
      <c r="E311" s="69"/>
      <c r="F311" s="69"/>
      <c r="G311" s="69"/>
      <c r="H311" s="46">
        <f>SUM(H309:H310)</f>
        <v>321.024</v>
      </c>
    </row>
    <row r="312" spans="1:8" ht="8.25" customHeight="1">
      <c r="A312" s="11"/>
      <c r="B312" s="45"/>
      <c r="C312" s="11"/>
      <c r="D312" s="42"/>
      <c r="E312" s="69"/>
      <c r="F312" s="69"/>
      <c r="G312" s="69"/>
      <c r="H312" s="46"/>
    </row>
    <row r="313" spans="1:8" ht="51.75" customHeight="1">
      <c r="A313" s="11" t="s">
        <v>16</v>
      </c>
      <c r="B313" s="20" t="s">
        <v>174</v>
      </c>
      <c r="C313" s="11"/>
      <c r="D313" s="69"/>
      <c r="E313" s="69"/>
      <c r="F313" s="69"/>
      <c r="G313" s="69"/>
      <c r="H313" s="69"/>
    </row>
    <row r="314" spans="1:8" ht="13.5" customHeight="1">
      <c r="A314" s="11"/>
      <c r="B314" s="43" t="s">
        <v>175</v>
      </c>
      <c r="C314" s="11" t="s">
        <v>8</v>
      </c>
      <c r="D314" s="42">
        <v>1</v>
      </c>
      <c r="E314" s="69">
        <v>76</v>
      </c>
      <c r="F314" s="69">
        <v>0.44500000000000001</v>
      </c>
      <c r="G314" s="69">
        <v>0.1</v>
      </c>
      <c r="H314" s="69">
        <f>PRODUCT(D314:G314)</f>
        <v>3.3820000000000001</v>
      </c>
    </row>
    <row r="315" spans="1:8" ht="15.75" customHeight="1">
      <c r="A315" s="11"/>
      <c r="B315" s="45" t="s">
        <v>81</v>
      </c>
      <c r="C315" s="11" t="s">
        <v>8</v>
      </c>
      <c r="D315" s="42"/>
      <c r="E315" s="69"/>
      <c r="F315" s="69"/>
      <c r="G315" s="69"/>
      <c r="H315" s="46">
        <f>SUM(H313:H314)</f>
        <v>3.3820000000000001</v>
      </c>
    </row>
    <row r="316" spans="1:8" ht="11.25" customHeight="1">
      <c r="A316" s="11"/>
      <c r="B316" s="45"/>
      <c r="C316" s="11"/>
      <c r="D316" s="42"/>
      <c r="E316" s="69"/>
      <c r="F316" s="69"/>
      <c r="G316" s="69"/>
      <c r="H316" s="46"/>
    </row>
    <row r="317" spans="1:8" ht="93.75" customHeight="1">
      <c r="A317" s="11" t="s">
        <v>18</v>
      </c>
      <c r="B317" s="77" t="s">
        <v>259</v>
      </c>
      <c r="C317" s="11"/>
      <c r="D317" s="69"/>
      <c r="E317" s="69"/>
      <c r="F317" s="69"/>
      <c r="G317" s="69"/>
      <c r="H317" s="69"/>
    </row>
    <row r="318" spans="1:8" ht="14.25" customHeight="1">
      <c r="A318" s="48"/>
      <c r="B318" s="43" t="s">
        <v>177</v>
      </c>
      <c r="C318" s="11" t="s">
        <v>23</v>
      </c>
      <c r="D318" s="42">
        <v>25</v>
      </c>
      <c r="E318" s="69">
        <v>9.75</v>
      </c>
      <c r="F318" s="69">
        <v>1</v>
      </c>
      <c r="G318" s="69">
        <v>0.1</v>
      </c>
      <c r="H318" s="69">
        <f>PRODUCT(D318:G318)</f>
        <v>24.375</v>
      </c>
    </row>
    <row r="319" spans="1:8" ht="14.25" customHeight="1">
      <c r="A319" s="48"/>
      <c r="B319" s="43" t="s">
        <v>178</v>
      </c>
      <c r="C319" s="11" t="s">
        <v>23</v>
      </c>
      <c r="D319" s="42">
        <v>2</v>
      </c>
      <c r="E319" s="69">
        <v>1</v>
      </c>
      <c r="F319" s="69">
        <v>0.34499999999999997</v>
      </c>
      <c r="G319" s="69">
        <v>0.1</v>
      </c>
      <c r="H319" s="69">
        <f>PRODUCT(D319:G319)</f>
        <v>6.8999999999999992E-2</v>
      </c>
    </row>
    <row r="320" spans="1:8" ht="16.5" customHeight="1">
      <c r="A320" s="11"/>
      <c r="B320" s="45" t="s">
        <v>81</v>
      </c>
      <c r="C320" s="11" t="s">
        <v>23</v>
      </c>
      <c r="D320" s="42"/>
      <c r="E320" s="69"/>
      <c r="F320" s="69"/>
      <c r="G320" s="69"/>
      <c r="H320" s="46">
        <f>SUM(H317:H319)</f>
        <v>24.443999999999999</v>
      </c>
    </row>
    <row r="321" spans="1:8" ht="9" customHeight="1">
      <c r="A321" s="11"/>
      <c r="B321" s="20"/>
      <c r="C321" s="11"/>
      <c r="D321" s="69"/>
      <c r="E321" s="69"/>
      <c r="F321" s="69"/>
      <c r="G321" s="69"/>
      <c r="H321" s="69"/>
    </row>
    <row r="322" spans="1:8" ht="50.25" customHeight="1">
      <c r="A322" s="17" t="s">
        <v>20</v>
      </c>
      <c r="B322" s="20" t="s">
        <v>179</v>
      </c>
      <c r="C322" s="17"/>
      <c r="D322" s="18"/>
      <c r="E322" s="69"/>
      <c r="F322" s="69"/>
      <c r="G322" s="18"/>
      <c r="H322" s="69"/>
    </row>
    <row r="323" spans="1:8" ht="14.25" customHeight="1">
      <c r="A323" s="11"/>
      <c r="B323" s="43" t="s">
        <v>180</v>
      </c>
      <c r="C323" s="11" t="s">
        <v>8</v>
      </c>
      <c r="D323" s="42">
        <v>2</v>
      </c>
      <c r="E323" s="69">
        <v>76</v>
      </c>
      <c r="F323" s="69">
        <v>0.34499999999999997</v>
      </c>
      <c r="G323" s="69">
        <v>0.6</v>
      </c>
      <c r="H323" s="69">
        <f>PRODUCT(D323:G323)</f>
        <v>31.463999999999999</v>
      </c>
    </row>
    <row r="324" spans="1:8" ht="12" customHeight="1">
      <c r="A324" s="11"/>
      <c r="B324" s="45" t="s">
        <v>81</v>
      </c>
      <c r="C324" s="11" t="s">
        <v>8</v>
      </c>
      <c r="D324" s="42"/>
      <c r="E324" s="69"/>
      <c r="F324" s="69"/>
      <c r="G324" s="69"/>
      <c r="H324" s="46">
        <f>SUM(H323:H323)</f>
        <v>31.463999999999999</v>
      </c>
    </row>
    <row r="325" spans="1:8">
      <c r="A325" s="11"/>
      <c r="B325" s="45"/>
      <c r="C325" s="11"/>
      <c r="D325" s="42"/>
      <c r="E325" s="69"/>
      <c r="F325" s="69"/>
      <c r="G325" s="69"/>
      <c r="H325" s="46"/>
    </row>
    <row r="326" spans="1:8" ht="39" customHeight="1">
      <c r="A326" s="7"/>
      <c r="B326" s="21" t="s">
        <v>189</v>
      </c>
      <c r="C326" s="8"/>
      <c r="D326" s="8"/>
      <c r="E326" s="8"/>
      <c r="F326" s="8"/>
      <c r="G326" s="9"/>
      <c r="H326" s="9"/>
    </row>
    <row r="327" spans="1:8" ht="126.75" customHeight="1">
      <c r="A327" s="11">
        <v>14</v>
      </c>
      <c r="B327" s="20" t="s">
        <v>268</v>
      </c>
      <c r="C327" s="11"/>
      <c r="D327" s="71"/>
      <c r="E327" s="71"/>
      <c r="F327" s="71"/>
      <c r="G327" s="71"/>
      <c r="H327" s="71"/>
    </row>
    <row r="328" spans="1:8" ht="114" customHeight="1">
      <c r="A328" s="11" t="s">
        <v>13</v>
      </c>
      <c r="B328" s="20" t="s">
        <v>269</v>
      </c>
      <c r="C328" s="11"/>
      <c r="D328" s="71"/>
      <c r="E328" s="71"/>
      <c r="F328" s="71"/>
      <c r="G328" s="71"/>
      <c r="H328" s="71"/>
    </row>
    <row r="329" spans="1:8" ht="14.25" customHeight="1">
      <c r="A329" s="11"/>
      <c r="B329" s="43" t="s">
        <v>169</v>
      </c>
      <c r="C329" s="11" t="s">
        <v>8</v>
      </c>
      <c r="D329" s="42">
        <v>0</v>
      </c>
      <c r="E329" s="55">
        <v>0</v>
      </c>
      <c r="F329" s="56">
        <v>0</v>
      </c>
      <c r="G329" s="71">
        <v>0</v>
      </c>
      <c r="H329" s="71">
        <v>0</v>
      </c>
    </row>
    <row r="330" spans="1:8" ht="15" customHeight="1">
      <c r="A330" s="11"/>
      <c r="B330" s="43" t="s">
        <v>170</v>
      </c>
      <c r="C330" s="11" t="s">
        <v>8</v>
      </c>
      <c r="D330" s="42">
        <v>0</v>
      </c>
      <c r="E330" s="55">
        <v>0</v>
      </c>
      <c r="F330" s="56">
        <v>0</v>
      </c>
      <c r="G330" s="71">
        <v>0</v>
      </c>
      <c r="H330" s="71">
        <v>0</v>
      </c>
    </row>
    <row r="331" spans="1:8" ht="12.75" customHeight="1">
      <c r="A331" s="11"/>
      <c r="B331" s="43" t="s">
        <v>242</v>
      </c>
      <c r="C331" s="11" t="s">
        <v>8</v>
      </c>
      <c r="D331" s="42">
        <v>0</v>
      </c>
      <c r="E331" s="55">
        <v>0</v>
      </c>
      <c r="F331" s="56">
        <v>0</v>
      </c>
      <c r="G331" s="71">
        <v>0</v>
      </c>
      <c r="H331" s="71">
        <f>PRODUCT(D331:G331)</f>
        <v>0</v>
      </c>
    </row>
    <row r="332" spans="1:8" ht="10.5" customHeight="1">
      <c r="A332" s="11"/>
      <c r="B332" s="45" t="s">
        <v>81</v>
      </c>
      <c r="C332" s="11" t="s">
        <v>8</v>
      </c>
      <c r="D332" s="42"/>
      <c r="E332" s="71"/>
      <c r="F332" s="71"/>
      <c r="G332" s="71"/>
      <c r="H332" s="46">
        <f>SUM(H329:H331)</f>
        <v>0</v>
      </c>
    </row>
    <row r="333" spans="1:8" ht="9" customHeight="1">
      <c r="A333" s="11"/>
      <c r="B333" s="20"/>
      <c r="C333" s="11"/>
      <c r="D333" s="71"/>
      <c r="E333" s="71"/>
      <c r="F333" s="71"/>
      <c r="G333" s="71"/>
      <c r="H333" s="71"/>
    </row>
    <row r="334" spans="1:8" ht="39.75" customHeight="1">
      <c r="A334" s="11" t="s">
        <v>15</v>
      </c>
      <c r="B334" s="20" t="s">
        <v>31</v>
      </c>
      <c r="C334" s="11"/>
      <c r="D334" s="71"/>
      <c r="E334" s="71"/>
      <c r="F334" s="71"/>
      <c r="G334" s="71"/>
      <c r="H334" s="71"/>
    </row>
    <row r="335" spans="1:8" ht="13.5" customHeight="1">
      <c r="A335" s="11"/>
      <c r="B335" s="44"/>
      <c r="C335" s="11"/>
      <c r="D335" s="71"/>
      <c r="E335" s="57"/>
      <c r="F335" s="58"/>
      <c r="G335" s="71"/>
      <c r="H335" s="71"/>
    </row>
    <row r="336" spans="1:8" ht="12.75" customHeight="1">
      <c r="A336" s="11"/>
      <c r="B336" s="43" t="s">
        <v>171</v>
      </c>
      <c r="C336" s="11" t="s">
        <v>8</v>
      </c>
      <c r="D336" s="42">
        <v>0</v>
      </c>
      <c r="E336" s="55">
        <v>0</v>
      </c>
      <c r="F336" s="56">
        <v>0</v>
      </c>
      <c r="G336" s="71">
        <v>0</v>
      </c>
      <c r="H336" s="71">
        <f>PRODUCT(D336:G336)</f>
        <v>0</v>
      </c>
    </row>
    <row r="337" spans="1:8" ht="12.75" customHeight="1">
      <c r="A337" s="11"/>
      <c r="B337" s="43" t="s">
        <v>172</v>
      </c>
      <c r="C337" s="11" t="s">
        <v>8</v>
      </c>
      <c r="D337" s="42">
        <v>0</v>
      </c>
      <c r="E337" s="55">
        <v>0</v>
      </c>
      <c r="F337" s="56">
        <v>0</v>
      </c>
      <c r="G337" s="71">
        <v>0</v>
      </c>
      <c r="H337" s="71">
        <f>PRODUCT(D337:G337)</f>
        <v>0</v>
      </c>
    </row>
    <row r="338" spans="1:8" ht="12.75" customHeight="1">
      <c r="A338" s="11"/>
      <c r="B338" s="43" t="s">
        <v>190</v>
      </c>
      <c r="C338" s="11" t="s">
        <v>8</v>
      </c>
      <c r="D338" s="42">
        <v>0</v>
      </c>
      <c r="E338" s="55">
        <v>0</v>
      </c>
      <c r="F338" s="56">
        <v>0</v>
      </c>
      <c r="G338" s="71">
        <v>0</v>
      </c>
      <c r="H338" s="71">
        <f>PRODUCT(D338:G338)</f>
        <v>0</v>
      </c>
    </row>
    <row r="339" spans="1:8" ht="15" customHeight="1">
      <c r="A339" s="11"/>
      <c r="B339" s="45" t="s">
        <v>81</v>
      </c>
      <c r="C339" s="11" t="s">
        <v>8</v>
      </c>
      <c r="D339" s="42"/>
      <c r="E339" s="71"/>
      <c r="F339" s="71"/>
      <c r="G339" s="71"/>
      <c r="H339" s="46">
        <f>SUM(H336:H338)</f>
        <v>0</v>
      </c>
    </row>
    <row r="340" spans="1:8" ht="9.75" customHeight="1">
      <c r="A340" s="11"/>
      <c r="B340" s="20"/>
      <c r="C340" s="11"/>
      <c r="D340" s="71"/>
      <c r="E340" s="71"/>
      <c r="F340" s="71"/>
      <c r="G340" s="71"/>
      <c r="H340" s="71"/>
    </row>
    <row r="341" spans="1:8" ht="66" customHeight="1">
      <c r="A341" s="11" t="s">
        <v>16</v>
      </c>
      <c r="B341" s="20" t="s">
        <v>39</v>
      </c>
      <c r="C341" s="11"/>
      <c r="D341" s="71"/>
      <c r="E341" s="71"/>
      <c r="F341" s="71"/>
      <c r="G341" s="71"/>
      <c r="H341" s="71"/>
    </row>
    <row r="342" spans="1:8" ht="15.75" customHeight="1">
      <c r="A342" s="11"/>
      <c r="B342" s="43"/>
      <c r="C342" s="11"/>
      <c r="D342" s="42"/>
      <c r="E342" s="55"/>
      <c r="F342" s="56"/>
      <c r="G342" s="71"/>
      <c r="H342" s="71"/>
    </row>
    <row r="343" spans="1:8" ht="13.5" customHeight="1">
      <c r="A343" s="11"/>
      <c r="B343" s="43" t="s">
        <v>171</v>
      </c>
      <c r="C343" s="11" t="s">
        <v>8</v>
      </c>
      <c r="D343" s="42">
        <v>0</v>
      </c>
      <c r="E343" s="55">
        <v>0</v>
      </c>
      <c r="F343" s="56">
        <v>0</v>
      </c>
      <c r="G343" s="71">
        <v>0</v>
      </c>
      <c r="H343" s="71">
        <v>0</v>
      </c>
    </row>
    <row r="344" spans="1:8" ht="12.75" customHeight="1">
      <c r="A344" s="11"/>
      <c r="B344" s="43" t="s">
        <v>172</v>
      </c>
      <c r="C344" s="11" t="s">
        <v>8</v>
      </c>
      <c r="D344" s="42">
        <v>0</v>
      </c>
      <c r="E344" s="55">
        <v>0</v>
      </c>
      <c r="F344" s="56">
        <v>0</v>
      </c>
      <c r="G344" s="71">
        <v>0</v>
      </c>
      <c r="H344" s="71">
        <f>PRODUCT(D344:G344)</f>
        <v>0</v>
      </c>
    </row>
    <row r="345" spans="1:8" ht="12.75" customHeight="1">
      <c r="A345" s="11"/>
      <c r="B345" s="43" t="s">
        <v>190</v>
      </c>
      <c r="C345" s="11" t="s">
        <v>8</v>
      </c>
      <c r="D345" s="42">
        <v>0</v>
      </c>
      <c r="E345" s="55">
        <v>0</v>
      </c>
      <c r="F345" s="56">
        <v>0</v>
      </c>
      <c r="G345" s="71">
        <v>0</v>
      </c>
      <c r="H345" s="71">
        <f>PRODUCT(D345:G345)</f>
        <v>0</v>
      </c>
    </row>
    <row r="346" spans="1:8" ht="18.75" customHeight="1">
      <c r="A346" s="11"/>
      <c r="B346" s="45" t="s">
        <v>81</v>
      </c>
      <c r="C346" s="11" t="s">
        <v>8</v>
      </c>
      <c r="D346" s="42"/>
      <c r="E346" s="71"/>
      <c r="F346" s="71"/>
      <c r="G346" s="71"/>
      <c r="H346" s="46">
        <f>SUM(H343:H345)</f>
        <v>0</v>
      </c>
    </row>
    <row r="347" spans="1:8" ht="9.75" customHeight="1">
      <c r="A347" s="11"/>
      <c r="B347" s="20"/>
      <c r="C347" s="11"/>
      <c r="D347" s="71"/>
      <c r="E347" s="71"/>
      <c r="F347" s="71"/>
      <c r="G347" s="71"/>
      <c r="H347" s="71"/>
    </row>
    <row r="348" spans="1:8" ht="50.25" customHeight="1">
      <c r="A348" s="11" t="s">
        <v>18</v>
      </c>
      <c r="B348" s="20" t="s">
        <v>186</v>
      </c>
      <c r="C348" s="17"/>
      <c r="D348" s="18"/>
      <c r="E348" s="71"/>
      <c r="F348" s="71"/>
      <c r="G348" s="18"/>
      <c r="H348" s="71"/>
    </row>
    <row r="349" spans="1:8" ht="12" customHeight="1">
      <c r="A349" s="11"/>
      <c r="B349" s="43"/>
      <c r="C349" s="11"/>
      <c r="D349" s="42"/>
      <c r="E349" s="55"/>
      <c r="F349" s="56"/>
      <c r="G349" s="71"/>
      <c r="H349" s="71"/>
    </row>
    <row r="350" spans="1:8" ht="12" customHeight="1">
      <c r="A350" s="11"/>
      <c r="B350" s="43" t="s">
        <v>171</v>
      </c>
      <c r="C350" s="11" t="s">
        <v>8</v>
      </c>
      <c r="D350" s="42">
        <v>0</v>
      </c>
      <c r="E350" s="55">
        <v>0</v>
      </c>
      <c r="F350" s="56">
        <v>0</v>
      </c>
      <c r="G350" s="71">
        <v>0</v>
      </c>
      <c r="H350" s="71">
        <f>PRODUCT(D350:G350)</f>
        <v>0</v>
      </c>
    </row>
    <row r="351" spans="1:8">
      <c r="A351" s="11"/>
      <c r="B351" s="43" t="s">
        <v>172</v>
      </c>
      <c r="C351" s="11" t="s">
        <v>8</v>
      </c>
      <c r="D351" s="42">
        <v>0</v>
      </c>
      <c r="E351" s="55">
        <v>0</v>
      </c>
      <c r="F351" s="56">
        <v>0</v>
      </c>
      <c r="G351" s="71">
        <v>0</v>
      </c>
      <c r="H351" s="71">
        <f>PRODUCT(D351:G351)</f>
        <v>0</v>
      </c>
    </row>
    <row r="352" spans="1:8" ht="15.75" customHeight="1">
      <c r="A352" s="11"/>
      <c r="B352" s="67" t="s">
        <v>176</v>
      </c>
      <c r="C352" s="11" t="s">
        <v>8</v>
      </c>
      <c r="D352" s="42">
        <v>0</v>
      </c>
      <c r="E352" s="55">
        <v>0</v>
      </c>
      <c r="F352" s="56">
        <v>0</v>
      </c>
      <c r="G352" s="71">
        <v>0</v>
      </c>
      <c r="H352" s="71">
        <f>PRODUCT(D352:G352)</f>
        <v>0</v>
      </c>
    </row>
    <row r="353" spans="1:8" ht="13.5" customHeight="1">
      <c r="A353" s="11"/>
      <c r="B353" s="43" t="s">
        <v>190</v>
      </c>
      <c r="C353" s="11" t="s">
        <v>8</v>
      </c>
      <c r="D353" s="42">
        <v>0</v>
      </c>
      <c r="E353" s="55">
        <v>0</v>
      </c>
      <c r="F353" s="56">
        <v>0</v>
      </c>
      <c r="G353" s="71">
        <v>0</v>
      </c>
      <c r="H353" s="71">
        <f>PRODUCT(D353:G353)</f>
        <v>0</v>
      </c>
    </row>
    <row r="354" spans="1:8" ht="17.25" customHeight="1">
      <c r="A354" s="11"/>
      <c r="B354" s="45" t="s">
        <v>81</v>
      </c>
      <c r="C354" s="11" t="s">
        <v>8</v>
      </c>
      <c r="D354" s="42"/>
      <c r="E354" s="71"/>
      <c r="F354" s="71"/>
      <c r="G354" s="71"/>
      <c r="H354" s="46">
        <f>SUM(H350:H353)</f>
        <v>0</v>
      </c>
    </row>
    <row r="355" spans="1:8" ht="9" customHeight="1">
      <c r="A355" s="11"/>
      <c r="B355" s="20"/>
      <c r="C355" s="17"/>
      <c r="D355" s="18"/>
      <c r="E355" s="71"/>
      <c r="F355" s="71"/>
      <c r="G355" s="18"/>
      <c r="H355" s="71"/>
    </row>
    <row r="356" spans="1:8" ht="54" customHeight="1">
      <c r="A356" s="11" t="s">
        <v>20</v>
      </c>
      <c r="B356" s="78" t="s">
        <v>257</v>
      </c>
      <c r="C356" s="11"/>
      <c r="D356" s="71"/>
      <c r="E356" s="71"/>
      <c r="F356" s="47" t="s">
        <v>88</v>
      </c>
      <c r="G356" s="71"/>
      <c r="H356" s="71"/>
    </row>
    <row r="357" spans="1:8" ht="15" customHeight="1">
      <c r="A357" s="11"/>
      <c r="B357" s="43" t="s">
        <v>135</v>
      </c>
      <c r="C357" s="11" t="s">
        <v>1</v>
      </c>
      <c r="D357" s="42">
        <v>0</v>
      </c>
      <c r="E357" s="71">
        <f>H354</f>
        <v>0</v>
      </c>
      <c r="F357" s="71">
        <v>70</v>
      </c>
      <c r="G357" s="71">
        <v>0</v>
      </c>
      <c r="H357" s="71">
        <f>PRODUCT(D357:G357)</f>
        <v>0</v>
      </c>
    </row>
    <row r="358" spans="1:8" ht="15.75" customHeight="1">
      <c r="A358" s="11"/>
      <c r="B358" s="45" t="s">
        <v>81</v>
      </c>
      <c r="C358" s="11" t="s">
        <v>1</v>
      </c>
      <c r="D358" s="42"/>
      <c r="E358" s="71"/>
      <c r="F358" s="71"/>
      <c r="G358" s="71"/>
      <c r="H358" s="46">
        <f>SUM(H356:H357)</f>
        <v>0</v>
      </c>
    </row>
    <row r="359" spans="1:8" ht="15.75" customHeight="1">
      <c r="A359" s="11"/>
      <c r="B359" s="20"/>
      <c r="C359" s="11"/>
      <c r="D359" s="71"/>
      <c r="E359" s="71"/>
      <c r="F359" s="71"/>
      <c r="G359" s="71"/>
      <c r="H359" s="71"/>
    </row>
    <row r="360" spans="1:8" ht="89.25">
      <c r="A360" s="11" t="s">
        <v>21</v>
      </c>
      <c r="B360" s="77" t="s">
        <v>259</v>
      </c>
      <c r="C360" s="11"/>
      <c r="D360" s="71"/>
      <c r="E360" s="71"/>
      <c r="F360" s="71"/>
      <c r="G360" s="71"/>
      <c r="H360" s="71"/>
    </row>
    <row r="361" spans="1:8" ht="12" customHeight="1">
      <c r="A361" s="11"/>
      <c r="B361" s="67" t="s">
        <v>181</v>
      </c>
      <c r="C361" s="66"/>
      <c r="D361" s="66"/>
      <c r="E361" s="66"/>
      <c r="F361" s="66"/>
      <c r="G361" s="66"/>
      <c r="H361" s="66"/>
    </row>
    <row r="362" spans="1:8" ht="10.5" customHeight="1">
      <c r="A362" s="11"/>
      <c r="B362" s="43" t="s">
        <v>177</v>
      </c>
      <c r="C362" s="11" t="s">
        <v>23</v>
      </c>
      <c r="D362" s="42">
        <v>0</v>
      </c>
      <c r="E362" s="71">
        <v>0</v>
      </c>
      <c r="F362" s="71">
        <v>0</v>
      </c>
      <c r="G362" s="71">
        <v>0</v>
      </c>
      <c r="H362" s="71">
        <f>PRODUCT(D362:G362)</f>
        <v>0</v>
      </c>
    </row>
    <row r="363" spans="1:8" ht="12.75" customHeight="1">
      <c r="A363" s="11"/>
      <c r="B363" s="43" t="s">
        <v>178</v>
      </c>
      <c r="C363" s="11" t="s">
        <v>23</v>
      </c>
      <c r="D363" s="42">
        <v>0</v>
      </c>
      <c r="E363" s="71">
        <v>0</v>
      </c>
      <c r="F363" s="71">
        <v>0</v>
      </c>
      <c r="G363" s="71">
        <v>0</v>
      </c>
      <c r="H363" s="71">
        <f>PRODUCT(D363:G363)</f>
        <v>0</v>
      </c>
    </row>
    <row r="364" spans="1:8" ht="12" customHeight="1">
      <c r="A364" s="11"/>
      <c r="B364" s="43" t="s">
        <v>110</v>
      </c>
      <c r="C364" s="11" t="s">
        <v>23</v>
      </c>
      <c r="D364" s="42">
        <v>0</v>
      </c>
      <c r="E364" s="71">
        <v>0</v>
      </c>
      <c r="F364" s="71">
        <v>0</v>
      </c>
      <c r="G364" s="71">
        <v>0</v>
      </c>
      <c r="H364" s="71">
        <f>PRODUCT(D364:G364)</f>
        <v>0</v>
      </c>
    </row>
    <row r="365" spans="1:8" ht="12" customHeight="1">
      <c r="A365" s="11"/>
      <c r="B365" s="43" t="s">
        <v>111</v>
      </c>
      <c r="C365" s="11" t="s">
        <v>23</v>
      </c>
      <c r="D365" s="42">
        <v>0</v>
      </c>
      <c r="E365" s="71">
        <v>0</v>
      </c>
      <c r="F365" s="71">
        <v>0</v>
      </c>
      <c r="G365" s="71">
        <v>0</v>
      </c>
      <c r="H365" s="71">
        <f>PRODUCT(D365:G365)</f>
        <v>0</v>
      </c>
    </row>
    <row r="366" spans="1:8" ht="11.25" customHeight="1">
      <c r="A366" s="11"/>
      <c r="B366" s="43" t="s">
        <v>183</v>
      </c>
      <c r="C366" s="11" t="s">
        <v>23</v>
      </c>
      <c r="D366" s="42">
        <v>0</v>
      </c>
      <c r="E366" s="71">
        <v>0</v>
      </c>
      <c r="F366" s="71">
        <v>0</v>
      </c>
      <c r="G366" s="71">
        <v>0</v>
      </c>
      <c r="H366" s="71">
        <f>PRODUCT(D366:G366)</f>
        <v>0</v>
      </c>
    </row>
    <row r="367" spans="1:8">
      <c r="A367" s="11"/>
      <c r="B367" s="43" t="s">
        <v>182</v>
      </c>
      <c r="C367" s="11"/>
      <c r="D367" s="42"/>
      <c r="E367" s="71"/>
      <c r="F367" s="71"/>
      <c r="G367" s="71"/>
      <c r="H367" s="71"/>
    </row>
    <row r="368" spans="1:8">
      <c r="A368" s="11"/>
      <c r="B368" s="43" t="s">
        <v>184</v>
      </c>
      <c r="C368" s="11" t="s">
        <v>23</v>
      </c>
      <c r="D368" s="42">
        <v>0</v>
      </c>
      <c r="E368" s="71">
        <v>0</v>
      </c>
      <c r="F368" s="71">
        <v>0</v>
      </c>
      <c r="G368" s="71">
        <v>0</v>
      </c>
      <c r="H368" s="71">
        <f>PRODUCT(D368:G368)</f>
        <v>0</v>
      </c>
    </row>
    <row r="369" spans="1:8" ht="11.25" customHeight="1">
      <c r="A369" s="48"/>
      <c r="B369" s="43" t="s">
        <v>185</v>
      </c>
      <c r="C369" s="11" t="s">
        <v>23</v>
      </c>
      <c r="D369" s="42">
        <v>0</v>
      </c>
      <c r="E369" s="71">
        <v>0</v>
      </c>
      <c r="F369" s="71">
        <v>0</v>
      </c>
      <c r="G369" s="71">
        <v>0</v>
      </c>
      <c r="H369" s="71">
        <f>PRODUCT(D369:G369)</f>
        <v>0</v>
      </c>
    </row>
    <row r="370" spans="1:8" ht="13.5" customHeight="1">
      <c r="A370" s="48"/>
      <c r="B370" s="43" t="s">
        <v>191</v>
      </c>
      <c r="C370" s="11" t="s">
        <v>23</v>
      </c>
      <c r="D370" s="42">
        <v>0</v>
      </c>
      <c r="E370" s="71">
        <v>0</v>
      </c>
      <c r="F370" s="71">
        <v>0</v>
      </c>
      <c r="G370" s="71">
        <v>0</v>
      </c>
      <c r="H370" s="71">
        <f>PRODUCT(D370:G370)</f>
        <v>0</v>
      </c>
    </row>
    <row r="371" spans="1:8" ht="11.25" customHeight="1">
      <c r="A371" s="48"/>
      <c r="B371" s="43" t="s">
        <v>192</v>
      </c>
      <c r="C371" s="11" t="s">
        <v>23</v>
      </c>
      <c r="D371" s="42">
        <v>0</v>
      </c>
      <c r="E371" s="71">
        <v>0</v>
      </c>
      <c r="F371" s="71">
        <v>0</v>
      </c>
      <c r="G371" s="71">
        <v>0</v>
      </c>
      <c r="H371" s="71">
        <f>PRODUCT(D371:G371)</f>
        <v>0</v>
      </c>
    </row>
    <row r="372" spans="1:8">
      <c r="A372" s="48"/>
      <c r="B372" s="45" t="s">
        <v>81</v>
      </c>
      <c r="C372" s="11" t="s">
        <v>23</v>
      </c>
      <c r="D372" s="42"/>
      <c r="E372" s="71"/>
      <c r="F372" s="71"/>
      <c r="G372" s="71"/>
      <c r="H372" s="46">
        <f>SUM(H361:H371)</f>
        <v>0</v>
      </c>
    </row>
  </sheetData>
  <mergeCells count="15">
    <mergeCell ref="E83:F83"/>
    <mergeCell ref="E87:F87"/>
    <mergeCell ref="E88:F88"/>
    <mergeCell ref="E14:F14"/>
    <mergeCell ref="E70:F70"/>
    <mergeCell ref="E71:F71"/>
    <mergeCell ref="E77:F77"/>
    <mergeCell ref="E78:F78"/>
    <mergeCell ref="E82:F82"/>
    <mergeCell ref="E10:F10"/>
    <mergeCell ref="A1:H1"/>
    <mergeCell ref="A2:H2"/>
    <mergeCell ref="A3:H3"/>
    <mergeCell ref="A4:H4"/>
    <mergeCell ref="A5:H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B34" sqref="B34"/>
    </sheetView>
  </sheetViews>
  <sheetFormatPr defaultRowHeight="15"/>
  <cols>
    <col min="1" max="1" width="6" customWidth="1"/>
    <col min="2" max="2" width="39.28515625" customWidth="1"/>
    <col min="4" max="4" width="6" customWidth="1"/>
    <col min="5" max="5" width="7" customWidth="1"/>
    <col min="6" max="6" width="5.5703125" customWidth="1"/>
    <col min="7" max="7" width="5.85546875" customWidth="1"/>
    <col min="8" max="8" width="8.42578125" customWidth="1"/>
  </cols>
  <sheetData>
    <row r="1" spans="1:8" ht="15.75">
      <c r="A1" s="84"/>
      <c r="B1" s="84"/>
      <c r="C1" s="84"/>
      <c r="D1" s="84"/>
      <c r="E1" s="84"/>
      <c r="F1" s="84"/>
      <c r="G1" s="84"/>
      <c r="H1" s="84"/>
    </row>
    <row r="2" spans="1:8">
      <c r="A2" s="83" t="s">
        <v>61</v>
      </c>
      <c r="B2" s="83"/>
      <c r="C2" s="83"/>
      <c r="D2" s="83"/>
      <c r="E2" s="83"/>
      <c r="F2" s="83"/>
      <c r="G2" s="83"/>
      <c r="H2" s="83"/>
    </row>
    <row r="3" spans="1:8">
      <c r="A3" s="83" t="s">
        <v>2</v>
      </c>
      <c r="B3" s="83"/>
      <c r="C3" s="83"/>
      <c r="D3" s="83"/>
      <c r="E3" s="83"/>
      <c r="F3" s="83"/>
      <c r="G3" s="83"/>
      <c r="H3" s="83"/>
    </row>
    <row r="4" spans="1:8">
      <c r="A4" s="83" t="s">
        <v>62</v>
      </c>
      <c r="B4" s="83"/>
      <c r="C4" s="83"/>
      <c r="D4" s="83"/>
      <c r="E4" s="83"/>
      <c r="F4" s="83"/>
      <c r="G4" s="83"/>
      <c r="H4" s="83"/>
    </row>
    <row r="5" spans="1:8">
      <c r="A5" s="83"/>
      <c r="B5" s="83"/>
      <c r="C5" s="83"/>
      <c r="D5" s="83"/>
      <c r="E5" s="83"/>
      <c r="F5" s="83"/>
      <c r="G5" s="83"/>
      <c r="H5" s="83"/>
    </row>
    <row r="6" spans="1:8" ht="51" customHeight="1">
      <c r="A6" s="6" t="s">
        <v>3</v>
      </c>
      <c r="B6" s="6" t="s">
        <v>4</v>
      </c>
      <c r="C6" s="6" t="s">
        <v>0</v>
      </c>
      <c r="D6" s="6" t="s">
        <v>76</v>
      </c>
      <c r="E6" s="6" t="s">
        <v>77</v>
      </c>
      <c r="F6" s="6" t="s">
        <v>78</v>
      </c>
      <c r="G6" s="6" t="s">
        <v>79</v>
      </c>
      <c r="H6" s="6" t="s">
        <v>80</v>
      </c>
    </row>
    <row r="7" spans="1:8" ht="16.5" customHeight="1">
      <c r="A7" s="8">
        <v>1</v>
      </c>
      <c r="B7" s="21" t="s">
        <v>72</v>
      </c>
      <c r="C7" s="8"/>
      <c r="D7" s="8"/>
      <c r="E7" s="8"/>
      <c r="F7" s="8"/>
      <c r="G7" s="9"/>
      <c r="H7" s="9"/>
    </row>
    <row r="8" spans="1:8" ht="346.5" customHeight="1">
      <c r="A8" s="11"/>
      <c r="B8" s="20" t="s">
        <v>271</v>
      </c>
      <c r="C8" s="11"/>
      <c r="D8" s="71"/>
      <c r="E8" s="71"/>
      <c r="F8" s="71"/>
      <c r="G8" s="71"/>
      <c r="H8" s="71"/>
    </row>
    <row r="9" spans="1:8" ht="15.75" customHeight="1">
      <c r="A9" s="11"/>
      <c r="B9" s="43" t="s">
        <v>137</v>
      </c>
      <c r="C9" s="11" t="s">
        <v>23</v>
      </c>
      <c r="D9" s="42">
        <v>1</v>
      </c>
      <c r="E9" s="85">
        <v>34860</v>
      </c>
      <c r="F9" s="85"/>
      <c r="G9" s="71">
        <v>1</v>
      </c>
      <c r="H9" s="71">
        <f>PRODUCT(D9:G9)</f>
        <v>34860</v>
      </c>
    </row>
    <row r="10" spans="1:8" ht="15" customHeight="1">
      <c r="A10" s="11"/>
      <c r="B10" s="43" t="s">
        <v>138</v>
      </c>
      <c r="C10" s="11" t="s">
        <v>23</v>
      </c>
      <c r="D10" s="42">
        <v>1</v>
      </c>
      <c r="E10" s="85">
        <v>34860</v>
      </c>
      <c r="F10" s="85"/>
      <c r="G10" s="71">
        <v>1</v>
      </c>
      <c r="H10" s="71">
        <f>PRODUCT(D10:G10)</f>
        <v>34860</v>
      </c>
    </row>
    <row r="11" spans="1:8" ht="15" customHeight="1">
      <c r="A11" s="11"/>
      <c r="B11" s="43" t="s">
        <v>136</v>
      </c>
      <c r="C11" s="11" t="s">
        <v>23</v>
      </c>
      <c r="D11" s="42">
        <v>1</v>
      </c>
      <c r="E11" s="85">
        <v>792</v>
      </c>
      <c r="F11" s="85"/>
      <c r="G11" s="71">
        <v>5.4</v>
      </c>
      <c r="H11" s="71">
        <f>PRODUCT(D11:G11)</f>
        <v>4276.8</v>
      </c>
    </row>
    <row r="12" spans="1:8" ht="26.25" customHeight="1">
      <c r="A12" s="11"/>
      <c r="B12" s="43" t="s">
        <v>245</v>
      </c>
      <c r="C12" s="11" t="s">
        <v>23</v>
      </c>
      <c r="D12" s="42">
        <v>1</v>
      </c>
      <c r="E12" s="85">
        <v>792</v>
      </c>
      <c r="F12" s="85"/>
      <c r="G12" s="71">
        <v>0.3</v>
      </c>
      <c r="H12" s="71">
        <f t="shared" ref="H12:H14" si="0">PRODUCT(D12:G12)</f>
        <v>237.6</v>
      </c>
    </row>
    <row r="13" spans="1:8" ht="29.25" customHeight="1">
      <c r="A13" s="11"/>
      <c r="B13" s="43" t="s">
        <v>246</v>
      </c>
      <c r="C13" s="11" t="s">
        <v>23</v>
      </c>
      <c r="D13" s="42">
        <v>1</v>
      </c>
      <c r="E13" s="85">
        <v>792</v>
      </c>
      <c r="F13" s="85"/>
      <c r="G13" s="71">
        <v>0.3</v>
      </c>
      <c r="H13" s="71">
        <f t="shared" si="0"/>
        <v>237.6</v>
      </c>
    </row>
    <row r="14" spans="1:8" ht="17.25" customHeight="1">
      <c r="A14" s="11"/>
      <c r="B14" s="43" t="s">
        <v>247</v>
      </c>
      <c r="C14" s="11" t="s">
        <v>23</v>
      </c>
      <c r="D14" s="42">
        <v>1</v>
      </c>
      <c r="E14" s="85">
        <v>792</v>
      </c>
      <c r="F14" s="85"/>
      <c r="G14" s="71">
        <v>2</v>
      </c>
      <c r="H14" s="71">
        <f t="shared" si="0"/>
        <v>1584</v>
      </c>
    </row>
    <row r="15" spans="1:8" ht="12.75" customHeight="1">
      <c r="A15" s="11"/>
      <c r="B15" s="45" t="s">
        <v>81</v>
      </c>
      <c r="C15" s="11" t="s">
        <v>23</v>
      </c>
      <c r="D15" s="42"/>
      <c r="E15" s="71"/>
      <c r="F15" s="71"/>
      <c r="G15" s="71"/>
      <c r="H15" s="46">
        <f>SUM(H9:H14)</f>
        <v>76056.000000000015</v>
      </c>
    </row>
    <row r="16" spans="1:8">
      <c r="A16" s="11"/>
      <c r="B16" s="20"/>
      <c r="C16" s="11"/>
      <c r="D16" s="71"/>
      <c r="E16" s="71"/>
      <c r="F16" s="71"/>
      <c r="G16" s="71"/>
      <c r="H16" s="71"/>
    </row>
    <row r="17" spans="1:8" ht="27.75" customHeight="1">
      <c r="A17" s="8">
        <v>2</v>
      </c>
      <c r="B17" s="21" t="s">
        <v>70</v>
      </c>
      <c r="C17" s="8"/>
      <c r="D17" s="8"/>
      <c r="E17" s="8"/>
      <c r="F17" s="8"/>
      <c r="G17" s="9"/>
      <c r="H17" s="9"/>
    </row>
    <row r="18" spans="1:8" ht="52.5" customHeight="1">
      <c r="A18" s="17"/>
      <c r="B18" s="20" t="s">
        <v>272</v>
      </c>
      <c r="C18" s="11"/>
      <c r="D18" s="71"/>
      <c r="E18" s="71"/>
      <c r="F18" s="71"/>
      <c r="G18" s="71"/>
      <c r="H18" s="71"/>
    </row>
    <row r="19" spans="1:8" ht="15" customHeight="1">
      <c r="A19" s="11"/>
      <c r="B19" s="43" t="s">
        <v>137</v>
      </c>
      <c r="C19" s="11" t="s">
        <v>23</v>
      </c>
      <c r="D19" s="42">
        <v>1</v>
      </c>
      <c r="E19" s="85">
        <v>34860</v>
      </c>
      <c r="F19" s="85"/>
      <c r="G19" s="71">
        <v>1</v>
      </c>
      <c r="H19" s="71">
        <f>PRODUCT(D19:G19)</f>
        <v>34860</v>
      </c>
    </row>
    <row r="20" spans="1:8" ht="14.25" customHeight="1">
      <c r="A20" s="11"/>
      <c r="B20" s="43" t="s">
        <v>138</v>
      </c>
      <c r="C20" s="11" t="s">
        <v>23</v>
      </c>
      <c r="D20" s="42">
        <v>1</v>
      </c>
      <c r="E20" s="85">
        <v>34860</v>
      </c>
      <c r="F20" s="85"/>
      <c r="G20" s="71">
        <v>1</v>
      </c>
      <c r="H20" s="71">
        <f>PRODUCT(D20:G20)</f>
        <v>34860</v>
      </c>
    </row>
    <row r="21" spans="1:8" ht="14.25" customHeight="1">
      <c r="A21" s="11"/>
      <c r="B21" s="43" t="s">
        <v>136</v>
      </c>
      <c r="C21" s="11" t="s">
        <v>23</v>
      </c>
      <c r="D21" s="42">
        <v>1</v>
      </c>
      <c r="E21" s="85">
        <v>792</v>
      </c>
      <c r="F21" s="85"/>
      <c r="G21" s="71">
        <v>5.4</v>
      </c>
      <c r="H21" s="71">
        <f>PRODUCT(D21:G21)</f>
        <v>4276.8</v>
      </c>
    </row>
    <row r="22" spans="1:8" ht="30" customHeight="1">
      <c r="A22" s="11"/>
      <c r="B22" s="43" t="s">
        <v>245</v>
      </c>
      <c r="C22" s="11" t="s">
        <v>23</v>
      </c>
      <c r="D22" s="42">
        <v>1</v>
      </c>
      <c r="E22" s="85">
        <v>792</v>
      </c>
      <c r="F22" s="85"/>
      <c r="G22" s="71">
        <v>0.3</v>
      </c>
      <c r="H22" s="71">
        <f t="shared" ref="H22:H24" si="1">PRODUCT(D22:G22)</f>
        <v>237.6</v>
      </c>
    </row>
    <row r="23" spans="1:8" ht="27" customHeight="1">
      <c r="A23" s="11"/>
      <c r="B23" s="43" t="s">
        <v>246</v>
      </c>
      <c r="C23" s="11" t="s">
        <v>23</v>
      </c>
      <c r="D23" s="42">
        <v>1</v>
      </c>
      <c r="E23" s="85">
        <v>792</v>
      </c>
      <c r="F23" s="85"/>
      <c r="G23" s="71">
        <v>0.3</v>
      </c>
      <c r="H23" s="71">
        <f t="shared" si="1"/>
        <v>237.6</v>
      </c>
    </row>
    <row r="24" spans="1:8" ht="15.75" customHeight="1">
      <c r="A24" s="11"/>
      <c r="B24" s="43" t="s">
        <v>247</v>
      </c>
      <c r="C24" s="11" t="s">
        <v>23</v>
      </c>
      <c r="D24" s="42">
        <v>1</v>
      </c>
      <c r="E24" s="85">
        <v>792</v>
      </c>
      <c r="F24" s="85"/>
      <c r="G24" s="71">
        <v>2</v>
      </c>
      <c r="H24" s="71">
        <f t="shared" si="1"/>
        <v>1584</v>
      </c>
    </row>
    <row r="25" spans="1:8" ht="14.25" customHeight="1">
      <c r="A25" s="11"/>
      <c r="B25" s="45" t="s">
        <v>81</v>
      </c>
      <c r="C25" s="11" t="s">
        <v>23</v>
      </c>
      <c r="D25" s="42"/>
      <c r="E25" s="71"/>
      <c r="F25" s="71"/>
      <c r="G25" s="71"/>
      <c r="H25" s="46">
        <f>SUM(H19:H24)</f>
        <v>76056.000000000015</v>
      </c>
    </row>
    <row r="26" spans="1:8">
      <c r="A26" s="17"/>
      <c r="B26" s="20"/>
      <c r="C26" s="11"/>
      <c r="D26" s="71"/>
      <c r="E26" s="71"/>
      <c r="F26" s="71"/>
      <c r="G26" s="71"/>
      <c r="H26" s="71"/>
    </row>
    <row r="27" spans="1:8" ht="24.75" customHeight="1">
      <c r="A27" s="8">
        <v>3</v>
      </c>
      <c r="B27" s="21" t="s">
        <v>71</v>
      </c>
      <c r="C27" s="8"/>
      <c r="D27" s="8"/>
      <c r="E27" s="8"/>
      <c r="F27" s="8"/>
      <c r="G27" s="9"/>
      <c r="H27" s="9"/>
    </row>
    <row r="28" spans="1:8" ht="169.5" customHeight="1">
      <c r="A28" s="17"/>
      <c r="B28" s="20" t="s">
        <v>273</v>
      </c>
      <c r="C28" s="11"/>
      <c r="D28" s="71"/>
      <c r="E28" s="71"/>
      <c r="F28" s="51" t="s">
        <v>140</v>
      </c>
      <c r="G28" s="71"/>
      <c r="H28" s="71"/>
    </row>
    <row r="29" spans="1:8" ht="15" customHeight="1">
      <c r="A29" s="17"/>
      <c r="B29" s="43" t="s">
        <v>249</v>
      </c>
      <c r="C29" s="11" t="s">
        <v>23</v>
      </c>
      <c r="D29" s="42">
        <v>1</v>
      </c>
      <c r="E29" s="71">
        <v>1768</v>
      </c>
      <c r="F29" s="71">
        <v>0.75</v>
      </c>
      <c r="G29" s="71">
        <v>1</v>
      </c>
      <c r="H29" s="71">
        <f>PRODUCT(D29:G29)</f>
        <v>1326</v>
      </c>
    </row>
    <row r="30" spans="1:8" ht="18.75" customHeight="1">
      <c r="A30" s="17"/>
      <c r="B30" s="43" t="s">
        <v>250</v>
      </c>
      <c r="C30" s="11" t="s">
        <v>23</v>
      </c>
      <c r="D30" s="42">
        <v>1</v>
      </c>
      <c r="E30" s="71">
        <v>332</v>
      </c>
      <c r="F30" s="71">
        <v>1.05</v>
      </c>
      <c r="G30" s="71">
        <v>1</v>
      </c>
      <c r="H30" s="71">
        <f>PRODUCT(D30:G30)</f>
        <v>348.6</v>
      </c>
    </row>
    <row r="31" spans="1:8" ht="14.25" customHeight="1">
      <c r="A31" s="11"/>
      <c r="B31" s="45" t="s">
        <v>81</v>
      </c>
      <c r="C31" s="11" t="s">
        <v>23</v>
      </c>
      <c r="D31" s="42"/>
      <c r="E31" s="71"/>
      <c r="F31" s="71"/>
      <c r="G31" s="71"/>
      <c r="H31" s="46">
        <f>SUM(H29:H30)</f>
        <v>1674.6</v>
      </c>
    </row>
    <row r="32" spans="1:8">
      <c r="A32" s="17"/>
      <c r="B32" s="20"/>
      <c r="C32" s="11"/>
      <c r="D32" s="71"/>
      <c r="E32" s="71"/>
      <c r="F32" s="71"/>
      <c r="G32" s="71"/>
      <c r="H32" s="71"/>
    </row>
    <row r="33" spans="1:8" ht="39.75" customHeight="1">
      <c r="A33" s="8">
        <v>4</v>
      </c>
      <c r="B33" s="21" t="s">
        <v>144</v>
      </c>
      <c r="C33" s="8"/>
      <c r="D33" s="8"/>
      <c r="E33" s="8"/>
      <c r="F33" s="8"/>
      <c r="G33" s="9"/>
      <c r="H33" s="9"/>
    </row>
    <row r="34" spans="1:8" ht="206.25" customHeight="1">
      <c r="A34" s="17"/>
      <c r="B34" s="20" t="s">
        <v>274</v>
      </c>
      <c r="C34" s="11"/>
      <c r="D34" s="71"/>
      <c r="E34" s="71"/>
      <c r="F34" s="71"/>
      <c r="G34" s="71"/>
      <c r="H34" s="71"/>
    </row>
    <row r="35" spans="1:8" ht="12.75" customHeight="1">
      <c r="A35" s="17"/>
      <c r="B35" s="43" t="s">
        <v>142</v>
      </c>
      <c r="C35" s="11" t="s">
        <v>23</v>
      </c>
      <c r="D35" s="42">
        <v>1</v>
      </c>
      <c r="E35" s="71">
        <v>802</v>
      </c>
      <c r="F35" s="71">
        <v>1</v>
      </c>
      <c r="G35" s="71">
        <v>0.75</v>
      </c>
      <c r="H35" s="71">
        <f t="shared" ref="H35:H38" si="2">PRODUCT(D35:G35)</f>
        <v>601.5</v>
      </c>
    </row>
    <row r="36" spans="1:8" ht="14.25" customHeight="1">
      <c r="A36" s="17"/>
      <c r="B36" s="43" t="s">
        <v>146</v>
      </c>
      <c r="C36" s="11" t="s">
        <v>23</v>
      </c>
      <c r="D36" s="42">
        <v>1</v>
      </c>
      <c r="E36" s="71">
        <v>802</v>
      </c>
      <c r="F36" s="71">
        <v>3.1</v>
      </c>
      <c r="G36" s="71">
        <v>1</v>
      </c>
      <c r="H36" s="71">
        <f t="shared" si="2"/>
        <v>2486.2000000000003</v>
      </c>
    </row>
    <row r="37" spans="1:8" ht="30.75" customHeight="1">
      <c r="A37" s="17"/>
      <c r="B37" s="43" t="s">
        <v>248</v>
      </c>
      <c r="C37" s="11" t="s">
        <v>23</v>
      </c>
      <c r="D37" s="42">
        <v>1</v>
      </c>
      <c r="E37" s="71">
        <v>792</v>
      </c>
      <c r="F37" s="71">
        <v>1</v>
      </c>
      <c r="G37" s="71">
        <v>5.8</v>
      </c>
      <c r="H37" s="71">
        <f t="shared" si="2"/>
        <v>4593.5999999999995</v>
      </c>
    </row>
    <row r="38" spans="1:8" ht="17.25" customHeight="1">
      <c r="A38" s="17"/>
      <c r="B38" s="43" t="s">
        <v>143</v>
      </c>
      <c r="C38" s="11" t="s">
        <v>23</v>
      </c>
      <c r="D38" s="42">
        <v>1</v>
      </c>
      <c r="E38" s="71">
        <v>0</v>
      </c>
      <c r="F38" s="71">
        <v>0</v>
      </c>
      <c r="G38" s="71">
        <v>0</v>
      </c>
      <c r="H38" s="71">
        <f t="shared" si="2"/>
        <v>0</v>
      </c>
    </row>
    <row r="39" spans="1:8" ht="15.75" customHeight="1">
      <c r="A39" s="11"/>
      <c r="B39" s="45" t="s">
        <v>81</v>
      </c>
      <c r="C39" s="11" t="s">
        <v>23</v>
      </c>
      <c r="D39" s="42"/>
      <c r="E39" s="71"/>
      <c r="F39" s="71"/>
      <c r="G39" s="71"/>
      <c r="H39" s="46">
        <f>SUM(H35:H38)</f>
        <v>7681.2999999999993</v>
      </c>
    </row>
  </sheetData>
  <mergeCells count="17">
    <mergeCell ref="E19:F19"/>
    <mergeCell ref="A1:H1"/>
    <mergeCell ref="A2:H2"/>
    <mergeCell ref="A3:H3"/>
    <mergeCell ref="A4:H4"/>
    <mergeCell ref="A5:H5"/>
    <mergeCell ref="E9:F9"/>
    <mergeCell ref="E10:F10"/>
    <mergeCell ref="E11:F11"/>
    <mergeCell ref="E12:F12"/>
    <mergeCell ref="E13:F13"/>
    <mergeCell ref="E14:F14"/>
    <mergeCell ref="E20:F20"/>
    <mergeCell ref="E21:F21"/>
    <mergeCell ref="E22:F22"/>
    <mergeCell ref="E23:F23"/>
    <mergeCell ref="E24:F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Summary</vt:lpstr>
      <vt:lpstr>Abstract_Civil Works</vt:lpstr>
      <vt:lpstr>Measurement_Civil Works_Total</vt:lpstr>
      <vt:lpstr>Abstract_Liner Works</vt:lpstr>
      <vt:lpstr>Measurement_Liner Works_Total</vt:lpstr>
      <vt:lpstr>Measurement_Civil Works_Phase1</vt:lpstr>
      <vt:lpstr>Measurement_Liner Works_Phase1</vt:lpstr>
      <vt:lpstr>'Abstract_Civil Works'!Print_Area</vt:lpstr>
      <vt:lpstr>'Abstract_Liner Works'!Print_Area</vt:lpstr>
      <vt:lpstr>'Abstract_Civil Works'!Print_Titles</vt:lpstr>
      <vt:lpstr>'Abstract_Liner Works'!Print_Titles</vt:lpstr>
      <vt:lpstr>'Measurement_Civil Works_Total'!Print_Titles</vt:lpstr>
      <vt:lpstr>'Measurement_Liner Works_Total'!Print_Titles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Narayan</dc:creator>
  <cp:lastModifiedBy>LENOVO</cp:lastModifiedBy>
  <cp:lastPrinted>2020-07-14T17:49:38Z</cp:lastPrinted>
  <dcterms:created xsi:type="dcterms:W3CDTF">2014-01-23T09:57:37Z</dcterms:created>
  <dcterms:modified xsi:type="dcterms:W3CDTF">2020-12-07T10:19:05Z</dcterms:modified>
</cp:coreProperties>
</file>